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 defaultThemeVersion="124226"/>
  <bookViews>
    <workbookView xWindow="0" yWindow="300" windowWidth="28800" windowHeight="121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Обоснование!$A$17:$AD$121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Обоснование!$A$1:$AD$143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</workbook>
</file>

<file path=xl/calcChain.xml><?xml version="1.0" encoding="utf-8"?>
<calcChain xmlns="http://schemas.openxmlformats.org/spreadsheetml/2006/main">
  <c r="AA49" i="3" l="1"/>
  <c r="AA53" i="3"/>
  <c r="AB57" i="3"/>
  <c r="AD57" i="3" s="1"/>
  <c r="AA59" i="3"/>
  <c r="AA65" i="3"/>
  <c r="AA69" i="3"/>
  <c r="AA71" i="3"/>
  <c r="AA75" i="3"/>
  <c r="AB81" i="3"/>
  <c r="AD81" i="3" s="1"/>
  <c r="AA85" i="3"/>
  <c r="AB89" i="3"/>
  <c r="AD89" i="3" s="1"/>
  <c r="AA91" i="3"/>
  <c r="AA97" i="3"/>
  <c r="K38" i="3"/>
  <c r="AA38" i="3" s="1"/>
  <c r="K39" i="3"/>
  <c r="AA39" i="3"/>
  <c r="K40" i="3"/>
  <c r="AB40" i="3" s="1"/>
  <c r="K41" i="3"/>
  <c r="AA41" i="3" s="1"/>
  <c r="K42" i="3"/>
  <c r="AA42" i="3" s="1"/>
  <c r="AB42" i="3"/>
  <c r="AD42" i="3" s="1"/>
  <c r="K43" i="3"/>
  <c r="AA43" i="3"/>
  <c r="K44" i="3"/>
  <c r="AB44" i="3" s="1"/>
  <c r="K45" i="3"/>
  <c r="AA45" i="3" s="1"/>
  <c r="K46" i="3"/>
  <c r="AA46" i="3" s="1"/>
  <c r="K47" i="3"/>
  <c r="AB47" i="3" s="1"/>
  <c r="K48" i="3"/>
  <c r="AB48" i="3" s="1"/>
  <c r="K49" i="3"/>
  <c r="K50" i="3"/>
  <c r="AA50" i="3" s="1"/>
  <c r="K51" i="3"/>
  <c r="K52" i="3"/>
  <c r="AB52" i="3" s="1"/>
  <c r="K53" i="3"/>
  <c r="AB53" i="3"/>
  <c r="AD53" i="3" s="1"/>
  <c r="K54" i="3"/>
  <c r="AA54" i="3" s="1"/>
  <c r="AB54" i="3"/>
  <c r="AD54" i="3" s="1"/>
  <c r="K55" i="3"/>
  <c r="AA55" i="3"/>
  <c r="K56" i="3"/>
  <c r="AB56" i="3" s="1"/>
  <c r="K57" i="3"/>
  <c r="AA57" i="3" s="1"/>
  <c r="K58" i="3"/>
  <c r="AA58" i="3" s="1"/>
  <c r="AB58" i="3"/>
  <c r="AD58" i="3" s="1"/>
  <c r="K59" i="3"/>
  <c r="K60" i="3"/>
  <c r="AB60" i="3" s="1"/>
  <c r="K61" i="3"/>
  <c r="AB61" i="3"/>
  <c r="AD61" i="3" s="1"/>
  <c r="K62" i="3"/>
  <c r="AA62" i="3" s="1"/>
  <c r="K63" i="3"/>
  <c r="AB63" i="3" s="1"/>
  <c r="K64" i="3"/>
  <c r="AB64" i="3" s="1"/>
  <c r="K65" i="3"/>
  <c r="AB65" i="3" s="1"/>
  <c r="AD65" i="3" s="1"/>
  <c r="K66" i="3"/>
  <c r="AA66" i="3" s="1"/>
  <c r="K67" i="3"/>
  <c r="K68" i="3"/>
  <c r="AB68" i="3" s="1"/>
  <c r="K69" i="3"/>
  <c r="K70" i="3"/>
  <c r="AA70" i="3" s="1"/>
  <c r="AB70" i="3"/>
  <c r="AD70" i="3" s="1"/>
  <c r="K71" i="3"/>
  <c r="K72" i="3"/>
  <c r="AB72" i="3" s="1"/>
  <c r="K73" i="3"/>
  <c r="K74" i="3"/>
  <c r="AA74" i="3" s="1"/>
  <c r="AB74" i="3"/>
  <c r="AD74" i="3" s="1"/>
  <c r="K75" i="3"/>
  <c r="K76" i="3"/>
  <c r="AB76" i="3" s="1"/>
  <c r="K77" i="3"/>
  <c r="K78" i="3"/>
  <c r="AA78" i="3" s="1"/>
  <c r="K79" i="3"/>
  <c r="K80" i="3"/>
  <c r="AB80" i="3" s="1"/>
  <c r="K81" i="3"/>
  <c r="AA81" i="3"/>
  <c r="K82" i="3"/>
  <c r="AA82" i="3" s="1"/>
  <c r="K83" i="3"/>
  <c r="K84" i="3"/>
  <c r="AB84" i="3" s="1"/>
  <c r="K85" i="3"/>
  <c r="AB85" i="3"/>
  <c r="AD85" i="3" s="1"/>
  <c r="K86" i="3"/>
  <c r="AA86" i="3" s="1"/>
  <c r="AB86" i="3"/>
  <c r="AD86" i="3" s="1"/>
  <c r="K87" i="3"/>
  <c r="AA87" i="3"/>
  <c r="K88" i="3"/>
  <c r="AB88" i="3" s="1"/>
  <c r="K89" i="3"/>
  <c r="AA89" i="3" s="1"/>
  <c r="K90" i="3"/>
  <c r="AA90" i="3" s="1"/>
  <c r="AB90" i="3"/>
  <c r="AD90" i="3" s="1"/>
  <c r="K91" i="3"/>
  <c r="K92" i="3"/>
  <c r="AB92" i="3" s="1"/>
  <c r="K93" i="3"/>
  <c r="AB93" i="3"/>
  <c r="AD93" i="3" s="1"/>
  <c r="K94" i="3"/>
  <c r="AA94" i="3" s="1"/>
  <c r="K95" i="3"/>
  <c r="AB95" i="3" s="1"/>
  <c r="K96" i="3"/>
  <c r="AB96" i="3" s="1"/>
  <c r="K97" i="3"/>
  <c r="AB97" i="3" s="1"/>
  <c r="AD97" i="3" s="1"/>
  <c r="K98" i="3"/>
  <c r="AA98" i="3" s="1"/>
  <c r="K99" i="3"/>
  <c r="AB99" i="3" s="1"/>
  <c r="K20" i="3"/>
  <c r="AB20" i="3" s="1"/>
  <c r="K21" i="3"/>
  <c r="AA21" i="3" s="1"/>
  <c r="K22" i="3"/>
  <c r="AB22" i="3" s="1"/>
  <c r="K23" i="3"/>
  <c r="AA23" i="3" s="1"/>
  <c r="K24" i="3"/>
  <c r="AA24" i="3" s="1"/>
  <c r="K25" i="3"/>
  <c r="AA25" i="3" s="1"/>
  <c r="K26" i="3"/>
  <c r="AB26" i="3" s="1"/>
  <c r="K27" i="3"/>
  <c r="AA27" i="3" s="1"/>
  <c r="K28" i="3"/>
  <c r="AA28" i="3" s="1"/>
  <c r="K29" i="3"/>
  <c r="AA29" i="3" s="1"/>
  <c r="K30" i="3"/>
  <c r="AB30" i="3" s="1"/>
  <c r="K31" i="3"/>
  <c r="AA31" i="3" s="1"/>
  <c r="K32" i="3"/>
  <c r="AB32" i="3" s="1"/>
  <c r="AD32" i="3" s="1"/>
  <c r="K33" i="3"/>
  <c r="AA33" i="3" s="1"/>
  <c r="K34" i="3"/>
  <c r="AB34" i="3" s="1"/>
  <c r="K35" i="3"/>
  <c r="AA35" i="3" s="1"/>
  <c r="AB35" i="3"/>
  <c r="AC35" i="3" s="1"/>
  <c r="K36" i="3"/>
  <c r="AB36" i="3" s="1"/>
  <c r="AD36" i="3" s="1"/>
  <c r="AA36" i="3"/>
  <c r="K37" i="3"/>
  <c r="AA37" i="3" s="1"/>
  <c r="K100" i="3"/>
  <c r="AA100" i="3" s="1"/>
  <c r="AB100" i="3"/>
  <c r="AD100" i="3" s="1"/>
  <c r="K101" i="3"/>
  <c r="K102" i="3"/>
  <c r="AB102" i="3" s="1"/>
  <c r="K103" i="3"/>
  <c r="AA103" i="3" s="1"/>
  <c r="AB103" i="3"/>
  <c r="AC103" i="3" s="1"/>
  <c r="K104" i="3"/>
  <c r="AA104" i="3"/>
  <c r="AB104" i="3"/>
  <c r="AD104" i="3" s="1"/>
  <c r="K105" i="3"/>
  <c r="AB105" i="3" s="1"/>
  <c r="K106" i="3"/>
  <c r="AB106" i="3" s="1"/>
  <c r="K107" i="3"/>
  <c r="AA107" i="3" s="1"/>
  <c r="AB107" i="3"/>
  <c r="AC107" i="3" s="1"/>
  <c r="K108" i="3"/>
  <c r="AA108" i="3"/>
  <c r="AB108" i="3"/>
  <c r="AD108" i="3" s="1"/>
  <c r="K109" i="3"/>
  <c r="K110" i="3"/>
  <c r="AB110" i="3" s="1"/>
  <c r="K111" i="3"/>
  <c r="AA111" i="3" s="1"/>
  <c r="AB111" i="3"/>
  <c r="AD111" i="3" s="1"/>
  <c r="K112" i="3"/>
  <c r="AA112" i="3"/>
  <c r="AB112" i="3"/>
  <c r="AD112" i="3" s="1"/>
  <c r="K113" i="3"/>
  <c r="AB113" i="3" s="1"/>
  <c r="K114" i="3"/>
  <c r="AB114" i="3" s="1"/>
  <c r="K115" i="3"/>
  <c r="AA115" i="3" s="1"/>
  <c r="AB115" i="3"/>
  <c r="AD115" i="3" s="1"/>
  <c r="K116" i="3"/>
  <c r="AA116" i="3"/>
  <c r="AB116" i="3"/>
  <c r="AD116" i="3" s="1"/>
  <c r="K117" i="3"/>
  <c r="AB117" i="3" s="1"/>
  <c r="K118" i="3"/>
  <c r="AB118" i="3" s="1"/>
  <c r="K119" i="3"/>
  <c r="AB119" i="3" s="1"/>
  <c r="AD119" i="3" s="1"/>
  <c r="AA119" i="3"/>
  <c r="K120" i="3"/>
  <c r="AA120" i="3" s="1"/>
  <c r="AB120" i="3"/>
  <c r="AD120" i="3" s="1"/>
  <c r="AA101" i="3" l="1"/>
  <c r="AB91" i="3"/>
  <c r="AD91" i="3" s="1"/>
  <c r="AB83" i="3"/>
  <c r="AD83" i="3" s="1"/>
  <c r="AA77" i="3"/>
  <c r="AB59" i="3"/>
  <c r="AC59" i="3" s="1"/>
  <c r="AB51" i="3"/>
  <c r="AC51" i="3" s="1"/>
  <c r="AB109" i="3"/>
  <c r="AC109" i="3" s="1"/>
  <c r="AA93" i="3"/>
  <c r="AB79" i="3"/>
  <c r="AD79" i="3" s="1"/>
  <c r="AA73" i="3"/>
  <c r="AB49" i="3"/>
  <c r="AD49" i="3" s="1"/>
  <c r="AB87" i="3"/>
  <c r="AD87" i="3" s="1"/>
  <c r="AB71" i="3"/>
  <c r="AD71" i="3" s="1"/>
  <c r="AB69" i="3"/>
  <c r="AD69" i="3" s="1"/>
  <c r="AB55" i="3"/>
  <c r="AD55" i="3" s="1"/>
  <c r="AB39" i="3"/>
  <c r="AD39" i="3" s="1"/>
  <c r="AB75" i="3"/>
  <c r="AC75" i="3" s="1"/>
  <c r="AB67" i="3"/>
  <c r="AC67" i="3" s="1"/>
  <c r="AA61" i="3"/>
  <c r="AB43" i="3"/>
  <c r="AC43" i="3" s="1"/>
  <c r="AC85" i="3"/>
  <c r="AC53" i="3"/>
  <c r="AB27" i="3"/>
  <c r="AC27" i="3" s="1"/>
  <c r="AB24" i="3"/>
  <c r="AD24" i="3" s="1"/>
  <c r="AB98" i="3"/>
  <c r="AD98" i="3" s="1"/>
  <c r="AB94" i="3"/>
  <c r="AD94" i="3" s="1"/>
  <c r="AA83" i="3"/>
  <c r="AA79" i="3"/>
  <c r="AB66" i="3"/>
  <c r="AD66" i="3" s="1"/>
  <c r="AB62" i="3"/>
  <c r="AD62" i="3" s="1"/>
  <c r="AA51" i="3"/>
  <c r="AA47" i="3"/>
  <c r="AB28" i="3"/>
  <c r="AD28" i="3" s="1"/>
  <c r="AB77" i="3"/>
  <c r="AB73" i="3"/>
  <c r="AD73" i="3" s="1"/>
  <c r="AB45" i="3"/>
  <c r="AB41" i="3"/>
  <c r="AD41" i="3" s="1"/>
  <c r="AA117" i="3"/>
  <c r="AA113" i="3"/>
  <c r="AA109" i="3"/>
  <c r="AA105" i="3"/>
  <c r="AA99" i="3"/>
  <c r="AA95" i="3"/>
  <c r="AC93" i="3"/>
  <c r="AB82" i="3"/>
  <c r="AD82" i="3" s="1"/>
  <c r="AB78" i="3"/>
  <c r="AD78" i="3" s="1"/>
  <c r="AA67" i="3"/>
  <c r="AA63" i="3"/>
  <c r="AC61" i="3"/>
  <c r="AB50" i="3"/>
  <c r="AD50" i="3" s="1"/>
  <c r="AB46" i="3"/>
  <c r="AD46" i="3" s="1"/>
  <c r="AC89" i="3"/>
  <c r="AC57" i="3"/>
  <c r="AC111" i="3"/>
  <c r="AC97" i="3"/>
  <c r="AC81" i="3"/>
  <c r="AC65" i="3"/>
  <c r="AC56" i="3"/>
  <c r="AD56" i="3"/>
  <c r="AC47" i="3"/>
  <c r="AD47" i="3"/>
  <c r="AC91" i="3"/>
  <c r="AC84" i="3"/>
  <c r="AD84" i="3"/>
  <c r="AC68" i="3"/>
  <c r="AD68" i="3"/>
  <c r="AC52" i="3"/>
  <c r="AD52" i="3"/>
  <c r="AC88" i="3"/>
  <c r="AD88" i="3"/>
  <c r="AC63" i="3"/>
  <c r="AD63" i="3"/>
  <c r="AC40" i="3"/>
  <c r="AD40" i="3"/>
  <c r="AC96" i="3"/>
  <c r="AD96" i="3"/>
  <c r="AC80" i="3"/>
  <c r="AD80" i="3"/>
  <c r="AC64" i="3"/>
  <c r="AD64" i="3"/>
  <c r="AC48" i="3"/>
  <c r="AD48" i="3"/>
  <c r="AC95" i="3"/>
  <c r="AD95" i="3"/>
  <c r="AC72" i="3"/>
  <c r="AD72" i="3"/>
  <c r="AC99" i="3"/>
  <c r="AD99" i="3"/>
  <c r="AC92" i="3"/>
  <c r="AD92" i="3"/>
  <c r="AC83" i="3"/>
  <c r="AC76" i="3"/>
  <c r="AD76" i="3"/>
  <c r="AC60" i="3"/>
  <c r="AD60" i="3"/>
  <c r="AD51" i="3"/>
  <c r="AC44" i="3"/>
  <c r="AD44" i="3"/>
  <c r="AC119" i="3"/>
  <c r="AA32" i="3"/>
  <c r="AB23" i="3"/>
  <c r="AC23" i="3" s="1"/>
  <c r="AA20" i="3"/>
  <c r="AA96" i="3"/>
  <c r="AA92" i="3"/>
  <c r="AC90" i="3"/>
  <c r="AA88" i="3"/>
  <c r="AC86" i="3"/>
  <c r="AA84" i="3"/>
  <c r="AA80" i="3"/>
  <c r="AA76" i="3"/>
  <c r="AC74" i="3"/>
  <c r="AA72" i="3"/>
  <c r="AC70" i="3"/>
  <c r="AA68" i="3"/>
  <c r="AA64" i="3"/>
  <c r="AA60" i="3"/>
  <c r="AC58" i="3"/>
  <c r="AA56" i="3"/>
  <c r="AC54" i="3"/>
  <c r="AA52" i="3"/>
  <c r="AA48" i="3"/>
  <c r="AA44" i="3"/>
  <c r="AC42" i="3"/>
  <c r="AA40" i="3"/>
  <c r="AB38" i="3"/>
  <c r="AC115" i="3"/>
  <c r="AB31" i="3"/>
  <c r="AC31" i="3" s="1"/>
  <c r="AC117" i="3"/>
  <c r="AD117" i="3"/>
  <c r="AD106" i="3"/>
  <c r="AC106" i="3"/>
  <c r="AD102" i="3"/>
  <c r="AC102" i="3"/>
  <c r="AC22" i="3"/>
  <c r="AD22" i="3"/>
  <c r="AC110" i="3"/>
  <c r="AD110" i="3"/>
  <c r="AC113" i="3"/>
  <c r="AD113" i="3"/>
  <c r="AC26" i="3"/>
  <c r="AD26" i="3"/>
  <c r="AC118" i="3"/>
  <c r="AD118" i="3"/>
  <c r="AD109" i="3"/>
  <c r="AC105" i="3"/>
  <c r="AD105" i="3"/>
  <c r="AC30" i="3"/>
  <c r="AD30" i="3"/>
  <c r="AD114" i="3"/>
  <c r="AC114" i="3"/>
  <c r="AC34" i="3"/>
  <c r="AD34" i="3"/>
  <c r="AD20" i="3"/>
  <c r="AC20" i="3"/>
  <c r="AC120" i="3"/>
  <c r="AA118" i="3"/>
  <c r="AC116" i="3"/>
  <c r="AA114" i="3"/>
  <c r="AC112" i="3"/>
  <c r="AA110" i="3"/>
  <c r="AC108" i="3"/>
  <c r="AD107" i="3"/>
  <c r="AA106" i="3"/>
  <c r="AC104" i="3"/>
  <c r="AD103" i="3"/>
  <c r="AA102" i="3"/>
  <c r="AB101" i="3"/>
  <c r="AC100" i="3"/>
  <c r="AB37" i="3"/>
  <c r="AC36" i="3"/>
  <c r="AD35" i="3"/>
  <c r="AA34" i="3"/>
  <c r="AB33" i="3"/>
  <c r="AC32" i="3"/>
  <c r="AA30" i="3"/>
  <c r="AB29" i="3"/>
  <c r="AA26" i="3"/>
  <c r="AB25" i="3"/>
  <c r="AA22" i="3"/>
  <c r="AB21" i="3"/>
  <c r="AC79" i="3" l="1"/>
  <c r="AD75" i="3"/>
  <c r="AC69" i="3"/>
  <c r="AD67" i="3"/>
  <c r="AD59" i="3"/>
  <c r="AC55" i="3"/>
  <c r="AC71" i="3"/>
  <c r="AC49" i="3"/>
  <c r="AC87" i="3"/>
  <c r="AD43" i="3"/>
  <c r="AC39" i="3"/>
  <c r="AC98" i="3"/>
  <c r="AC94" i="3"/>
  <c r="AC82" i="3"/>
  <c r="AC78" i="3"/>
  <c r="AC73" i="3"/>
  <c r="AC66" i="3"/>
  <c r="AC62" i="3"/>
  <c r="AC50" i="3"/>
  <c r="AC46" i="3"/>
  <c r="AC41" i="3"/>
  <c r="AD27" i="3"/>
  <c r="AC24" i="3"/>
  <c r="AD45" i="3"/>
  <c r="AC45" i="3"/>
  <c r="AC28" i="3"/>
  <c r="AD77" i="3"/>
  <c r="AC77" i="3"/>
  <c r="AD23" i="3"/>
  <c r="AD31" i="3"/>
  <c r="AD38" i="3"/>
  <c r="AC38" i="3"/>
  <c r="AC21" i="3"/>
  <c r="AD21" i="3"/>
  <c r="AC29" i="3"/>
  <c r="AD29" i="3"/>
  <c r="AC33" i="3"/>
  <c r="AD33" i="3"/>
  <c r="AC37" i="3"/>
  <c r="AD37" i="3"/>
  <c r="AC101" i="3"/>
  <c r="AD101" i="3"/>
  <c r="AC25" i="3"/>
  <c r="AD25" i="3"/>
  <c r="K19" i="3"/>
  <c r="AB19" i="3" s="1"/>
  <c r="AC19" i="3" s="1"/>
  <c r="AA19" i="3" l="1"/>
  <c r="AD19" i="3"/>
  <c r="K18" i="3" l="1"/>
  <c r="AB18" i="3" l="1"/>
  <c r="AC18" i="3" s="1"/>
  <c r="AC121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<sst xmlns="http://schemas.openxmlformats.org/spreadsheetml/2006/main" count="393" uniqueCount="286">
  <si>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</si>
  <si>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</si>
  <si>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</si>
  <si>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</si>
  <si>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</si>
  <si>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</si>
  <si>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</si>
  <si>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</si>
  <si>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</si>
  <si>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</si>
  <si>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</si>
  <si>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</si>
  <si>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</si>
  <si>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</si>
  <si>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</si>
  <si>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</si>
  <si>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</si>
  <si>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</si>
  <si>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</si>
  <si>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</si>
  <si>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</si>
  <si>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</si>
  <si>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</si>
  <si>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</si>
  <si>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</si>
  <si>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</si>
  <si>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</si>
  <si>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</si>
  <si>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</si>
  <si>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</si>
  <si>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</si>
  <si>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</si>
  <si>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</si>
  <si>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</si>
  <si>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</si>
  <si>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</si>
  <si>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</si>
  <si>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</si>
  <si>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</si>
  <si>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</si>
  <si>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</si>
  <si>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</si>
  <si>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</si>
  <si>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</si>
  <si>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</si>
  <si>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</si>
  <si>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</si>
  <si>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</si>
  <si>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</si>
  <si>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</si>
  <si>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</si>
  <si>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</si>
  <si>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</si>
  <si>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</si>
  <si>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</si>
  <si>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</si>
  <si>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</si>
  <si>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</si>
  <si>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</si>
  <si>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</si>
  <si>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</si>
  <si>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</si>
  <si>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</si>
  <si>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</si>
  <si>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</si>
  <si>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</si>
  <si>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</si>
  <si>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</si>
  <si>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</si>
  <si>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</si>
  <si>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</si>
  <si>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</si>
  <si>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</si>
  <si>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</si>
  <si>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</si>
  <si>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</si>
  <si>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</si>
  <si>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</si>
  <si>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ТВ</t>
  </si>
  <si>
    <t>Станки, инструменты, комплектующие и запасные части к ним</t>
  </si>
  <si>
    <t>Материалы расходные для инструментов механизированных</t>
  </si>
  <si>
    <t>Сверла, буры</t>
  </si>
  <si>
    <t>Набор сверл по дереву (М6-8-10-12-14-18мм)</t>
  </si>
  <si>
    <t>Сверло по керам. плитке/стеклу М8</t>
  </si>
  <si>
    <t>Бур SDS+ 10x210</t>
  </si>
  <si>
    <t>Бур SDS+ 12x601</t>
  </si>
  <si>
    <t>Бур SDS+ 16x800</t>
  </si>
  <si>
    <t>Бур SDS+ 20x600</t>
  </si>
  <si>
    <t>Бур с хвостовиком SDS+ 5x110</t>
  </si>
  <si>
    <t>Бур с хвостовиком SDS+ 6x160</t>
  </si>
  <si>
    <t>Бур с хвостовиком SDS+ 8x160</t>
  </si>
  <si>
    <t>Бур с хвостовиком SDS+ 10x160</t>
  </si>
  <si>
    <t>Бур с хвостовиком SDS+ 12x260</t>
  </si>
  <si>
    <t>Бур SDS+ 25x1000</t>
  </si>
  <si>
    <t>Сверло к/х 10</t>
  </si>
  <si>
    <t>Сверло к/х 11</t>
  </si>
  <si>
    <t>Сверло к/х 12</t>
  </si>
  <si>
    <t>Сверло к/х 13</t>
  </si>
  <si>
    <t>Сверло к/х 14</t>
  </si>
  <si>
    <t>Сверло к/х 16</t>
  </si>
  <si>
    <t>Сверло к/х 17,5</t>
  </si>
  <si>
    <t>Сверло к/х 18</t>
  </si>
  <si>
    <t>Сверло к/х 19</t>
  </si>
  <si>
    <t>Сверло к/х 20</t>
  </si>
  <si>
    <t>Сверло к/х 22,0</t>
  </si>
  <si>
    <t>Сверло к/х 23,0</t>
  </si>
  <si>
    <t>Сверло к/х 24,0</t>
  </si>
  <si>
    <t>Сверло к/х 27,0</t>
  </si>
  <si>
    <t>Сверло к/х 28</t>
  </si>
  <si>
    <t>Сверло к/х 33,0</t>
  </si>
  <si>
    <t>Сверло ц/х 10,0</t>
  </si>
  <si>
    <t>Сверло ц/х 11</t>
  </si>
  <si>
    <t>Сверло ц/х 12</t>
  </si>
  <si>
    <t>Сверло ц/х 13</t>
  </si>
  <si>
    <t>Сверло ц/х 14</t>
  </si>
  <si>
    <t>Сверло ц/х 17,0</t>
  </si>
  <si>
    <t>Сверло ц/х 2</t>
  </si>
  <si>
    <t>Сверло ц/х 2,3</t>
  </si>
  <si>
    <t>Сверло ц/х 2,5</t>
  </si>
  <si>
    <t>Сверло ц/х 3</t>
  </si>
  <si>
    <t>Сверло ц/х 3,2</t>
  </si>
  <si>
    <t>Сверло ц/х 3,3</t>
  </si>
  <si>
    <t>Сверло ц/х 3,5</t>
  </si>
  <si>
    <t>Сверло ц/х 4</t>
  </si>
  <si>
    <t>Сверло ц/х 4,1</t>
  </si>
  <si>
    <t>Сверло ц/х 4,2</t>
  </si>
  <si>
    <t>Сверло ц/х 4,5</t>
  </si>
  <si>
    <t>Сверло ц/х 5</t>
  </si>
  <si>
    <t>Сверло ц/х 5,5</t>
  </si>
  <si>
    <t>Сверло ц/х 6</t>
  </si>
  <si>
    <t>Сверло ц/х 6,5</t>
  </si>
  <si>
    <t>Сверло ц/х 6,7</t>
  </si>
  <si>
    <t>Сверло ц/х 7</t>
  </si>
  <si>
    <t>Сверло ц/х 7,5</t>
  </si>
  <si>
    <t>Сверло ц/х 8</t>
  </si>
  <si>
    <t>Сверло ц/х 8,2</t>
  </si>
  <si>
    <t>Сверло ц/х 9</t>
  </si>
  <si>
    <t>Набор буров по бетону, 6-8-10*160, 8-10-12*210,10-12-14*260 мм, зубила 4 шт., SDS PLUS</t>
  </si>
  <si>
    <t>Сверло победитовое диаметром 6 мм и длиной 150 мм</t>
  </si>
  <si>
    <t>Сверло победитовое 8</t>
  </si>
  <si>
    <t>Сверло победитовое 10</t>
  </si>
  <si>
    <t>Сверло победитовое 5</t>
  </si>
  <si>
    <t>Сверло по металлу спиральное с к/х д-6,2 мм</t>
  </si>
  <si>
    <t>Сверло по металлу спиральное с к/х д-7,2 мм</t>
  </si>
  <si>
    <t>Бур по бетону с хвостовиком SDS диаметром 6 мм длиной 110 мм, хвостовик SDS+</t>
  </si>
  <si>
    <t>Бур по бетону SDS D 6 мм -L 210 мм, хвостовик SDS+</t>
  </si>
  <si>
    <t>Бур по бетону с хвостовиком SDS+ D 32 мм -L 450 мм</t>
  </si>
  <si>
    <t>Набор сверл по металлу №1 10шт (1,0-10,0мм)</t>
  </si>
  <si>
    <t>Набор сверл по металлу №10, 19шт (1,0-10,0мм)</t>
  </si>
  <si>
    <t>Сверло ступенчатое d6-39 шаг 4мм</t>
  </si>
  <si>
    <t>Сверло ступенчатое d4-20 шаг 4мм</t>
  </si>
  <si>
    <t>Бур SDS+ 18x800</t>
  </si>
  <si>
    <t>Бур SDS+ 16x600</t>
  </si>
  <si>
    <t>Бур SDS+ 14x600</t>
  </si>
  <si>
    <t>Бур по бетону SDS 6мм L 110</t>
  </si>
  <si>
    <t>Сверло ц/х 0,9</t>
  </si>
  <si>
    <t>Бур SDS+ 8х210</t>
  </si>
  <si>
    <t>Сверло перовое Д 24мм</t>
  </si>
  <si>
    <t>Сверло перовое Д 12мм</t>
  </si>
  <si>
    <t>Сверло центровочное 2317-0003 1,6</t>
  </si>
  <si>
    <t>Сверло центровочное 2317-0005 2,5</t>
  </si>
  <si>
    <t>Сверло по металлу Р6М5 3,0</t>
  </si>
  <si>
    <t>Сверло по металлу Р6М5 3,3</t>
  </si>
  <si>
    <t>Сверло по металлу Р6М5 4,0</t>
  </si>
  <si>
    <t>Сверло по металлу Р6М5 4,2</t>
  </si>
  <si>
    <t>Сверло по металлу Р6М5 4,5</t>
  </si>
  <si>
    <t>Сверло по металлу Р6М5 5,2</t>
  </si>
  <si>
    <t>Сверло по металлу Р6М5 5,3</t>
  </si>
  <si>
    <t>Сверло по металлу Р6М5 6,2</t>
  </si>
  <si>
    <t>Сверло по металлу Р6М5 8</t>
  </si>
  <si>
    <t>Сверло по металлу Р6М5 10,2</t>
  </si>
  <si>
    <t>Сверло по металлу Р6М5 12,5</t>
  </si>
  <si>
    <t>Набор сверл перовых по дереву 16-32мм 5 предметов</t>
  </si>
  <si>
    <t>Бур SDS-max 50х1000мм</t>
  </si>
  <si>
    <t>Сверло по металлу Р6М5 14,0 мм 10/5/ТИЗ</t>
  </si>
  <si>
    <t>Сверло по металлу Р6М5 16,0 мм 50/10/ТИЗ</t>
  </si>
  <si>
    <t>Сверло по металлу Р6М5 18,0 мм 10/5/ТИЗ</t>
  </si>
  <si>
    <t>Сверло по металлу Р6М5 20,0 мм 10/5/ТИЗ</t>
  </si>
  <si>
    <t>Набор сверл 14/ТИЗ/7св. по металлу (под резьбу) 1,6;2,5;3,3;4,2;5,0;6,8;8,5 151</t>
  </si>
  <si>
    <t>Набор сверл по бетону до16мм</t>
  </si>
  <si>
    <t>Набор сверл по металлу 1,0-13,0(0,5)ж/у с окн., 25шт Н2502 титан</t>
  </si>
  <si>
    <t>Коронка буровая 68мм по бетону</t>
  </si>
  <si>
    <t>Набор буровых коронок ЗУБР, 10 предметов ( 29185-H10 )</t>
  </si>
  <si>
    <t>Бур SDS-max32x800</t>
  </si>
  <si>
    <t>ТВ000051</t>
  </si>
  <si>
    <t>ТВ000052</t>
  </si>
  <si>
    <t>ТВ000054</t>
  </si>
  <si>
    <t>ТВ000055</t>
  </si>
  <si>
    <t>ТВ000058</t>
  </si>
  <si>
    <t>ТВ000060</t>
  </si>
  <si>
    <t>ТВ000063</t>
  </si>
  <si>
    <t>ТВ000064, ТВ000691</t>
  </si>
  <si>
    <t>ТВ000065</t>
  </si>
  <si>
    <t>ТВ000066</t>
  </si>
  <si>
    <t>ТВ000067</t>
  </si>
  <si>
    <t>ТВ000073</t>
  </si>
  <si>
    <t>ТВ000220</t>
  </si>
  <si>
    <t>ТВ000223</t>
  </si>
  <si>
    <t>ТВ000224</t>
  </si>
  <si>
    <t>ТВ000226</t>
  </si>
  <si>
    <t>ТВ000228</t>
  </si>
  <si>
    <t>ТВ000233</t>
  </si>
  <si>
    <t>ТВ000238</t>
  </si>
  <si>
    <t>ТВ000239</t>
  </si>
  <si>
    <t>ТВ000241</t>
  </si>
  <si>
    <t>ТВ000243</t>
  </si>
  <si>
    <t>ТВ000247</t>
  </si>
  <si>
    <t>ТВ000249</t>
  </si>
  <si>
    <t>ТВ000251</t>
  </si>
  <si>
    <t>ТВ000259</t>
  </si>
  <si>
    <t>ТВ000261</t>
  </si>
  <si>
    <t>ТВ000272</t>
  </si>
  <si>
    <t>ТВ000309</t>
  </si>
  <si>
    <t>ТВ000315</t>
  </si>
  <si>
    <t>ТВ000317</t>
  </si>
  <si>
    <t>ТВ000320</t>
  </si>
  <si>
    <t>ТВ000322</t>
  </si>
  <si>
    <t>ТВ000330</t>
  </si>
  <si>
    <t>ТВ000337</t>
  </si>
  <si>
    <t>ТВ000338</t>
  </si>
  <si>
    <t>ТВ000339</t>
  </si>
  <si>
    <t>ТВ000340</t>
  </si>
  <si>
    <t>ТВ000341</t>
  </si>
  <si>
    <t>ТВ000342</t>
  </si>
  <si>
    <t>ТВ000343</t>
  </si>
  <si>
    <t>ТВ000344</t>
  </si>
  <si>
    <t>ТВ000345</t>
  </si>
  <si>
    <t>ТВ000346</t>
  </si>
  <si>
    <t>ТВ000347</t>
  </si>
  <si>
    <t>ТВ000350</t>
  </si>
  <si>
    <t>ТВ000352</t>
  </si>
  <si>
    <t>ТВ000353</t>
  </si>
  <si>
    <t>ТВ000354</t>
  </si>
  <si>
    <t>ТВ000355</t>
  </si>
  <si>
    <t>ТВ000356</t>
  </si>
  <si>
    <t>ТВ000357</t>
  </si>
  <si>
    <t>ТВ000358</t>
  </si>
  <si>
    <t>ТВ000359</t>
  </si>
  <si>
    <t>ТВ000363</t>
  </si>
  <si>
    <t>ТВ000419</t>
  </si>
  <si>
    <t>ТВ000472</t>
  </si>
  <si>
    <t>ТВ000473</t>
  </si>
  <si>
    <t>ТВ000474</t>
  </si>
  <si>
    <t>ТВ000482</t>
  </si>
  <si>
    <t>ТВ000575</t>
  </si>
  <si>
    <t>ТВ000577</t>
  </si>
  <si>
    <t>ТВ000613</t>
  </si>
  <si>
    <t>ТВ000615</t>
  </si>
  <si>
    <t>ТВ000626</t>
  </si>
  <si>
    <t>ТВ000652</t>
  </si>
  <si>
    <t>ТВ000654</t>
  </si>
  <si>
    <t>ТВ000739</t>
  </si>
  <si>
    <t>ТВ000743</t>
  </si>
  <si>
    <t>ТВ000746</t>
  </si>
  <si>
    <t>ТВ000748</t>
  </si>
  <si>
    <t>ТВ000749</t>
  </si>
  <si>
    <t>ТВ000818</t>
  </si>
  <si>
    <t>ТВ000830</t>
  </si>
  <si>
    <t>ТВ000833</t>
  </si>
  <si>
    <t>ТВ000835</t>
  </si>
  <si>
    <t>ТВ000836</t>
  </si>
  <si>
    <t>ТВ000850</t>
  </si>
  <si>
    <t>ТВ000851</t>
  </si>
  <si>
    <t>ТВ000946</t>
  </si>
  <si>
    <t>ТВ000947</t>
  </si>
  <si>
    <t>ТВ000948</t>
  </si>
  <si>
    <t>ТВ000949</t>
  </si>
  <si>
    <t>ТВ000950</t>
  </si>
  <si>
    <t>ТВ000951</t>
  </si>
  <si>
    <t>ТВ000952</t>
  </si>
  <si>
    <t>ТВ000953</t>
  </si>
  <si>
    <t>ТВ000955</t>
  </si>
  <si>
    <t>ТВ000959</t>
  </si>
  <si>
    <t>ТВ000961</t>
  </si>
  <si>
    <t>ТВ000983</t>
  </si>
  <si>
    <t>ТВ000998</t>
  </si>
  <si>
    <t>ТВ001101</t>
  </si>
  <si>
    <t>ТВ001105</t>
  </si>
  <si>
    <t>ТВ001109</t>
  </si>
  <si>
    <t>ТВ001113</t>
  </si>
  <si>
    <t>ТВ001127</t>
  </si>
  <si>
    <t>ТВ001130</t>
  </si>
  <si>
    <t>ТВ001133</t>
  </si>
  <si>
    <t>ТВ001273</t>
  </si>
  <si>
    <t>ТВ001297</t>
  </si>
  <si>
    <t>ТВ001351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</si>
</sst>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141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F117" sqref="AF117"/>
    </sheetView>
  </sheetViews>
  <sheetFormatPr defaultColWidth="8.85546875" defaultRowHeight="12.75" x14ac:dyDescent="0.2"/>
  <cols>
    <col min="1" max="1" width="4.42578125" style="1" customWidth="1"/>
    <col min="2" max="2" width="10.28515625" style="1" customWidth="1"/>
    <col min="3" max="3" width="35.1406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4.28515625" style="1" hidden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3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68</v>
      </c>
    </row>
    <row r="2" spans="1:30" ht="15.75" x14ac:dyDescent="0.2">
      <c r="V2" s="2"/>
      <c r="AA2" s="1" t="s">
        <v>69</v>
      </c>
    </row>
    <row r="3" spans="1:30" ht="15.75" x14ac:dyDescent="0.2">
      <c r="V3" s="2"/>
      <c r="AA3" s="1" t="s">
        <v>70</v>
      </c>
    </row>
    <row r="4" spans="1:30" ht="15.75" x14ac:dyDescent="0.2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">
      <c r="C7" s="7" t="s">
        <v>33</v>
      </c>
      <c r="D7" s="56" t="s">
        <v>78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x14ac:dyDescent="0.2">
      <c r="C8" s="7" t="s">
        <v>25</v>
      </c>
      <c r="D8" s="56" t="s">
        <v>80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2.75" customHeight="1" x14ac:dyDescent="0.2">
      <c r="C9" s="7" t="s">
        <v>24</v>
      </c>
      <c r="D9" s="56" t="s">
        <v>79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">
      <c r="C10" s="7" t="s">
        <v>9</v>
      </c>
      <c r="D10" s="56" t="s">
        <v>81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 x14ac:dyDescent="0.2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 x14ac:dyDescent="0.2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x14ac:dyDescent="0.2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61</v>
      </c>
      <c r="G14" s="47"/>
      <c r="H14" s="47"/>
      <c r="I14" s="47"/>
      <c r="J14" s="44" t="s">
        <v>62</v>
      </c>
      <c r="K14" s="44" t="s">
        <v>65</v>
      </c>
      <c r="L14" s="54" t="s">
        <v>63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66</v>
      </c>
      <c r="AB14" s="44" t="s">
        <v>35</v>
      </c>
      <c r="AC14" s="44" t="s">
        <v>34</v>
      </c>
      <c r="AD14" s="59" t="s">
        <v>57</v>
      </c>
    </row>
    <row r="15" spans="1:30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64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51" customHeight="1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53"/>
      <c r="AB16" s="46"/>
      <c r="AC16" s="46"/>
      <c r="AD16" s="6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184</v>
      </c>
      <c r="C18" s="14" t="s">
        <v>82</v>
      </c>
      <c r="D18" s="39" t="s">
        <v>77</v>
      </c>
      <c r="E18" s="18">
        <v>6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1203</v>
      </c>
      <c r="M18" s="16">
        <v>1419.5416666666667</v>
      </c>
      <c r="N18" s="16">
        <v>1239.0899999999999</v>
      </c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3</v>
      </c>
      <c r="AB18" s="19">
        <f t="shared" ref="AB18" si="2">CEILING(SUM(K18:Z18)/COUNTIF(K18:Z18,"&gt;0"),0.01)</f>
        <v>1287.22</v>
      </c>
      <c r="AC18" s="19">
        <f t="shared" ref="AC18" si="3">AB18*E18</f>
        <v>7723.32</v>
      </c>
      <c r="AD18" s="34">
        <f t="shared" ref="AD18" si="4">STDEV(K18:Z18)/AB18*100</f>
        <v>9.0127615476682585</v>
      </c>
    </row>
    <row r="19" spans="1:30" ht="15.75" x14ac:dyDescent="0.2">
      <c r="A19" s="13">
        <v>2</v>
      </c>
      <c r="B19" s="14" t="s">
        <v>185</v>
      </c>
      <c r="C19" s="14" t="s">
        <v>83</v>
      </c>
      <c r="D19" s="39" t="s">
        <v>77</v>
      </c>
      <c r="E19" s="42">
        <v>6</v>
      </c>
      <c r="F19" s="41"/>
      <c r="G19" s="43"/>
      <c r="H19" s="43"/>
      <c r="I19" s="42"/>
      <c r="J19" s="18">
        <v>1.04</v>
      </c>
      <c r="K19" s="15" t="str">
        <f t="shared" ref="K19" si="5">IF(SUM(F19)=0,"",F19*J19)</f>
        <v/>
      </c>
      <c r="L19" s="16">
        <v>118</v>
      </c>
      <c r="M19" s="16">
        <v>142.78333333333333</v>
      </c>
      <c r="N19" s="16">
        <v>121.54</v>
      </c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20" si="6">COUNTIF(K19:Z19,"&gt;0")</f>
        <v>3</v>
      </c>
      <c r="AB19" s="19">
        <f t="shared" ref="AB19:AB20" si="7">CEILING(SUM(K19:Z19)/COUNTIF(K19:Z19,"&gt;0"),0.01)</f>
        <v>127.45</v>
      </c>
      <c r="AC19" s="19">
        <f t="shared" ref="AC19:AC20" si="8">AB19*E19</f>
        <v>764.7</v>
      </c>
      <c r="AD19" s="34">
        <f t="shared" ref="AD19:AD20" si="9">STDEV(K19:Z19)/AB19*100</f>
        <v>10.517168569736134</v>
      </c>
    </row>
    <row r="20" spans="1:30" ht="15.75" x14ac:dyDescent="0.2">
      <c r="A20" s="13">
        <v>3</v>
      </c>
      <c r="B20" s="14" t="s">
        <v>186</v>
      </c>
      <c r="C20" s="14" t="s">
        <v>84</v>
      </c>
      <c r="D20" s="39" t="s">
        <v>77</v>
      </c>
      <c r="E20" s="18">
        <v>13</v>
      </c>
      <c r="F20" s="41"/>
      <c r="G20" s="43"/>
      <c r="H20" s="43"/>
      <c r="I20" s="42"/>
      <c r="J20" s="18">
        <v>1.04</v>
      </c>
      <c r="K20" s="15" t="str">
        <f t="shared" ref="K20" si="10">IF(SUM(F20)=0,"",F20*J20)</f>
        <v/>
      </c>
      <c r="L20" s="16">
        <v>85</v>
      </c>
      <c r="M20" s="16">
        <v>97.75</v>
      </c>
      <c r="N20" s="16">
        <v>87.55</v>
      </c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3</v>
      </c>
      <c r="AB20" s="19">
        <f t="shared" si="7"/>
        <v>90.100000000000009</v>
      </c>
      <c r="AC20" s="19">
        <f t="shared" si="8"/>
        <v>1171.3000000000002</v>
      </c>
      <c r="AD20" s="34">
        <f t="shared" si="9"/>
        <v>7.4879754086733694</v>
      </c>
    </row>
    <row r="21" spans="1:30" ht="15.75" x14ac:dyDescent="0.2">
      <c r="A21" s="13">
        <v>4</v>
      </c>
      <c r="B21" s="14" t="s">
        <v>187</v>
      </c>
      <c r="C21" s="14" t="s">
        <v>85</v>
      </c>
      <c r="D21" s="39" t="s">
        <v>77</v>
      </c>
      <c r="E21" s="42">
        <v>9</v>
      </c>
      <c r="F21" s="41"/>
      <c r="G21" s="43"/>
      <c r="H21" s="43"/>
      <c r="I21" s="42"/>
      <c r="J21" s="18">
        <v>1.04</v>
      </c>
      <c r="K21" s="15" t="str">
        <f t="shared" ref="K21" si="11">IF(SUM(F21)=0,"",F21*J21)</f>
        <v/>
      </c>
      <c r="L21" s="16">
        <v>267</v>
      </c>
      <c r="M21" s="16">
        <v>307.05</v>
      </c>
      <c r="N21" s="16">
        <v>275.01</v>
      </c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ref="AA21:AA120" si="12">COUNTIF(K21:Z21,"&gt;0")</f>
        <v>3</v>
      </c>
      <c r="AB21" s="19">
        <f t="shared" ref="AB21:AB120" si="13">CEILING(SUM(K21:Z21)/COUNTIF(K21:Z21,"&gt;0"),0.01)</f>
        <v>283.02</v>
      </c>
      <c r="AC21" s="19">
        <f t="shared" ref="AC21:AC120" si="14">AB21*E21</f>
        <v>2547.1799999999998</v>
      </c>
      <c r="AD21" s="34">
        <f t="shared" ref="AD21:AD120" si="15">STDEV(K21:Z21)/AB21*100</f>
        <v>7.4879754086733721</v>
      </c>
    </row>
    <row r="22" spans="1:30" ht="15.75" x14ac:dyDescent="0.2">
      <c r="A22" s="13">
        <v>5</v>
      </c>
      <c r="B22" s="14" t="s">
        <v>188</v>
      </c>
      <c r="C22" s="14" t="s">
        <v>86</v>
      </c>
      <c r="D22" s="39" t="s">
        <v>77</v>
      </c>
      <c r="E22" s="18">
        <v>3</v>
      </c>
      <c r="F22" s="41"/>
      <c r="G22" s="43"/>
      <c r="H22" s="43"/>
      <c r="I22" s="42"/>
      <c r="J22" s="18">
        <v>1.04</v>
      </c>
      <c r="K22" s="15" t="str">
        <f t="shared" ref="K22" si="16">IF(SUM(F22)=0,"",F22*J22)</f>
        <v/>
      </c>
      <c r="L22" s="16">
        <v>669</v>
      </c>
      <c r="M22" s="16">
        <v>769.35</v>
      </c>
      <c r="N22" s="16">
        <v>689.07</v>
      </c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2"/>
        <v>3</v>
      </c>
      <c r="AB22" s="19">
        <f t="shared" si="13"/>
        <v>709.14</v>
      </c>
      <c r="AC22" s="19">
        <f t="shared" si="14"/>
        <v>2127.42</v>
      </c>
      <c r="AD22" s="34">
        <f t="shared" si="15"/>
        <v>7.4879754086733712</v>
      </c>
    </row>
    <row r="23" spans="1:30" ht="15.75" x14ac:dyDescent="0.2">
      <c r="A23" s="13">
        <v>6</v>
      </c>
      <c r="B23" s="14" t="s">
        <v>189</v>
      </c>
      <c r="C23" s="14" t="s">
        <v>87</v>
      </c>
      <c r="D23" s="39" t="s">
        <v>77</v>
      </c>
      <c r="E23" s="42">
        <v>8</v>
      </c>
      <c r="F23" s="41"/>
      <c r="G23" s="43"/>
      <c r="H23" s="43"/>
      <c r="I23" s="42"/>
      <c r="J23" s="18">
        <v>1.04</v>
      </c>
      <c r="K23" s="15" t="str">
        <f t="shared" ref="K23" si="17">IF(SUM(F23)=0,"",F23*J23)</f>
        <v/>
      </c>
      <c r="L23" s="16">
        <v>462</v>
      </c>
      <c r="M23" s="16">
        <v>531.29999999999995</v>
      </c>
      <c r="N23" s="16">
        <v>475.86</v>
      </c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2"/>
        <v>3</v>
      </c>
      <c r="AB23" s="19">
        <f t="shared" si="13"/>
        <v>489.72</v>
      </c>
      <c r="AC23" s="19">
        <f t="shared" si="14"/>
        <v>3917.76</v>
      </c>
      <c r="AD23" s="34">
        <f t="shared" si="15"/>
        <v>7.4879754086733641</v>
      </c>
    </row>
    <row r="24" spans="1:30" ht="15.75" x14ac:dyDescent="0.2">
      <c r="A24" s="13">
        <v>7</v>
      </c>
      <c r="B24" s="14" t="s">
        <v>190</v>
      </c>
      <c r="C24" s="14" t="s">
        <v>88</v>
      </c>
      <c r="D24" s="39" t="s">
        <v>77</v>
      </c>
      <c r="E24" s="18">
        <v>13</v>
      </c>
      <c r="F24" s="41"/>
      <c r="G24" s="43"/>
      <c r="H24" s="43"/>
      <c r="I24" s="42"/>
      <c r="J24" s="18">
        <v>1.04</v>
      </c>
      <c r="K24" s="15" t="str">
        <f t="shared" ref="K24" si="18">IF(SUM(F24)=0,"",F24*J24)</f>
        <v/>
      </c>
      <c r="L24" s="16">
        <v>45</v>
      </c>
      <c r="M24" s="16">
        <v>51.75</v>
      </c>
      <c r="N24" s="16">
        <v>46.35</v>
      </c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12"/>
        <v>3</v>
      </c>
      <c r="AB24" s="19">
        <f t="shared" si="13"/>
        <v>47.7</v>
      </c>
      <c r="AC24" s="19">
        <f t="shared" si="14"/>
        <v>620.1</v>
      </c>
      <c r="AD24" s="34">
        <f t="shared" si="15"/>
        <v>7.4879754086733685</v>
      </c>
    </row>
    <row r="25" spans="1:30" ht="25.5" x14ac:dyDescent="0.2">
      <c r="A25" s="13">
        <v>8</v>
      </c>
      <c r="B25" s="14" t="s">
        <v>191</v>
      </c>
      <c r="C25" s="14" t="s">
        <v>89</v>
      </c>
      <c r="D25" s="39" t="s">
        <v>77</v>
      </c>
      <c r="E25" s="42">
        <v>74</v>
      </c>
      <c r="F25" s="41"/>
      <c r="G25" s="43"/>
      <c r="H25" s="43"/>
      <c r="I25" s="42"/>
      <c r="J25" s="18">
        <v>1.04</v>
      </c>
      <c r="K25" s="15" t="str">
        <f t="shared" ref="K25" si="19">IF(SUM(F25)=0,"",F25*J25)</f>
        <v/>
      </c>
      <c r="L25" s="16">
        <v>50</v>
      </c>
      <c r="M25" s="16">
        <v>57.5</v>
      </c>
      <c r="N25" s="16">
        <v>51.5</v>
      </c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2"/>
        <v>3</v>
      </c>
      <c r="AB25" s="19">
        <f t="shared" si="13"/>
        <v>53</v>
      </c>
      <c r="AC25" s="19">
        <f t="shared" si="14"/>
        <v>3922</v>
      </c>
      <c r="AD25" s="34">
        <f t="shared" si="15"/>
        <v>7.4879754086733694</v>
      </c>
    </row>
    <row r="26" spans="1:30" ht="15.75" x14ac:dyDescent="0.2">
      <c r="A26" s="13">
        <v>9</v>
      </c>
      <c r="B26" s="14" t="s">
        <v>192</v>
      </c>
      <c r="C26" s="14" t="s">
        <v>90</v>
      </c>
      <c r="D26" s="39" t="s">
        <v>77</v>
      </c>
      <c r="E26" s="18">
        <v>56</v>
      </c>
      <c r="F26" s="41"/>
      <c r="G26" s="43"/>
      <c r="H26" s="43"/>
      <c r="I26" s="42"/>
      <c r="J26" s="18">
        <v>1.04</v>
      </c>
      <c r="K26" s="15" t="str">
        <f t="shared" ref="K26" si="20">IF(SUM(F26)=0,"",F26*J26)</f>
        <v/>
      </c>
      <c r="L26" s="16">
        <v>61</v>
      </c>
      <c r="M26" s="16">
        <v>70.150000000000006</v>
      </c>
      <c r="N26" s="16">
        <v>62.83</v>
      </c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2"/>
        <v>3</v>
      </c>
      <c r="AB26" s="19">
        <f t="shared" si="13"/>
        <v>64.66</v>
      </c>
      <c r="AC26" s="19">
        <f t="shared" si="14"/>
        <v>3620.96</v>
      </c>
      <c r="AD26" s="34">
        <f t="shared" si="15"/>
        <v>7.4879754086733747</v>
      </c>
    </row>
    <row r="27" spans="1:30" ht="15.75" x14ac:dyDescent="0.2">
      <c r="A27" s="13">
        <v>10</v>
      </c>
      <c r="B27" s="14" t="s">
        <v>193</v>
      </c>
      <c r="C27" s="14" t="s">
        <v>91</v>
      </c>
      <c r="D27" s="39" t="s">
        <v>77</v>
      </c>
      <c r="E27" s="42">
        <v>8</v>
      </c>
      <c r="F27" s="41"/>
      <c r="G27" s="43"/>
      <c r="H27" s="43"/>
      <c r="I27" s="42"/>
      <c r="J27" s="18">
        <v>1.04</v>
      </c>
      <c r="K27" s="15" t="str">
        <f t="shared" ref="K27" si="21">IF(SUM(F27)=0,"",F27*J27)</f>
        <v/>
      </c>
      <c r="L27" s="16">
        <v>68</v>
      </c>
      <c r="M27" s="16">
        <v>78.2</v>
      </c>
      <c r="N27" s="16">
        <v>70.040000000000006</v>
      </c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12"/>
        <v>3</v>
      </c>
      <c r="AB27" s="19">
        <f t="shared" si="13"/>
        <v>72.08</v>
      </c>
      <c r="AC27" s="19">
        <f t="shared" si="14"/>
        <v>576.64</v>
      </c>
      <c r="AD27" s="34">
        <f t="shared" si="15"/>
        <v>7.4879754086733694</v>
      </c>
    </row>
    <row r="28" spans="1:30" ht="15.75" x14ac:dyDescent="0.2">
      <c r="A28" s="13">
        <v>11</v>
      </c>
      <c r="B28" s="14" t="s">
        <v>194</v>
      </c>
      <c r="C28" s="14" t="s">
        <v>92</v>
      </c>
      <c r="D28" s="39" t="s">
        <v>77</v>
      </c>
      <c r="E28" s="18">
        <v>14</v>
      </c>
      <c r="F28" s="41"/>
      <c r="G28" s="43"/>
      <c r="H28" s="43"/>
      <c r="I28" s="42"/>
      <c r="J28" s="18">
        <v>1.04</v>
      </c>
      <c r="K28" s="15" t="str">
        <f t="shared" ref="K28" si="22">IF(SUM(F28)=0,"",F28*J28)</f>
        <v/>
      </c>
      <c r="L28" s="16">
        <v>113</v>
      </c>
      <c r="M28" s="16">
        <v>129.95000000000002</v>
      </c>
      <c r="N28" s="16">
        <v>116.39</v>
      </c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12"/>
        <v>3</v>
      </c>
      <c r="AB28" s="19">
        <f t="shared" si="13"/>
        <v>119.78</v>
      </c>
      <c r="AC28" s="19">
        <f t="shared" si="14"/>
        <v>1676.92</v>
      </c>
      <c r="AD28" s="34">
        <f t="shared" si="15"/>
        <v>7.4879754086733783</v>
      </c>
    </row>
    <row r="29" spans="1:30" ht="15.75" x14ac:dyDescent="0.2">
      <c r="A29" s="13">
        <v>12</v>
      </c>
      <c r="B29" s="14" t="s">
        <v>195</v>
      </c>
      <c r="C29" s="14" t="s">
        <v>93</v>
      </c>
      <c r="D29" s="39" t="s">
        <v>77</v>
      </c>
      <c r="E29" s="42">
        <v>2</v>
      </c>
      <c r="F29" s="41"/>
      <c r="G29" s="43"/>
      <c r="H29" s="43"/>
      <c r="I29" s="42"/>
      <c r="J29" s="18">
        <v>1.04</v>
      </c>
      <c r="K29" s="15" t="str">
        <f t="shared" ref="K29" si="23">IF(SUM(F29)=0,"",F29*J29)</f>
        <v/>
      </c>
      <c r="L29" s="16">
        <v>1585</v>
      </c>
      <c r="M29" s="16">
        <v>1822.7500000000002</v>
      </c>
      <c r="N29" s="16">
        <v>1632.55</v>
      </c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12"/>
        <v>3</v>
      </c>
      <c r="AB29" s="19">
        <f t="shared" si="13"/>
        <v>1680.1000000000001</v>
      </c>
      <c r="AC29" s="19">
        <f t="shared" si="14"/>
        <v>3360.2000000000003</v>
      </c>
      <c r="AD29" s="34">
        <f t="shared" si="15"/>
        <v>7.4879754086733783</v>
      </c>
    </row>
    <row r="30" spans="1:30" ht="15.75" x14ac:dyDescent="0.2">
      <c r="A30" s="13">
        <v>13</v>
      </c>
      <c r="B30" s="14" t="s">
        <v>196</v>
      </c>
      <c r="C30" s="14" t="s">
        <v>94</v>
      </c>
      <c r="D30" s="39" t="s">
        <v>77</v>
      </c>
      <c r="E30" s="18">
        <v>20</v>
      </c>
      <c r="F30" s="41"/>
      <c r="G30" s="43"/>
      <c r="H30" s="43"/>
      <c r="I30" s="42"/>
      <c r="J30" s="18">
        <v>1.04</v>
      </c>
      <c r="K30" s="15" t="str">
        <f t="shared" ref="K30" si="24">IF(SUM(F30)=0,"",F30*J30)</f>
        <v/>
      </c>
      <c r="L30" s="16">
        <v>758</v>
      </c>
      <c r="M30" s="16">
        <v>917.18333333333328</v>
      </c>
      <c r="N30" s="16">
        <v>780.74</v>
      </c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12"/>
        <v>3</v>
      </c>
      <c r="AB30" s="19">
        <f t="shared" si="13"/>
        <v>818.65</v>
      </c>
      <c r="AC30" s="19">
        <f t="shared" si="14"/>
        <v>16373</v>
      </c>
      <c r="AD30" s="34">
        <f t="shared" si="15"/>
        <v>10.516601498361652</v>
      </c>
    </row>
    <row r="31" spans="1:30" ht="15.75" x14ac:dyDescent="0.2">
      <c r="A31" s="13">
        <v>14</v>
      </c>
      <c r="B31" s="14" t="s">
        <v>197</v>
      </c>
      <c r="C31" s="14" t="s">
        <v>95</v>
      </c>
      <c r="D31" s="39" t="s">
        <v>77</v>
      </c>
      <c r="E31" s="42">
        <v>20</v>
      </c>
      <c r="F31" s="41"/>
      <c r="G31" s="43"/>
      <c r="H31" s="43"/>
      <c r="I31" s="42"/>
      <c r="J31" s="18">
        <v>1.04</v>
      </c>
      <c r="K31" s="15" t="str">
        <f t="shared" ref="K31" si="25">IF(SUM(F31)=0,"",F31*J31)</f>
        <v/>
      </c>
      <c r="L31" s="16">
        <v>750</v>
      </c>
      <c r="M31" s="16">
        <v>907.5</v>
      </c>
      <c r="N31" s="16">
        <v>772.5</v>
      </c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7">
        <f t="shared" si="12"/>
        <v>3</v>
      </c>
      <c r="AB31" s="19">
        <f t="shared" si="13"/>
        <v>810</v>
      </c>
      <c r="AC31" s="19">
        <f t="shared" si="14"/>
        <v>16200</v>
      </c>
      <c r="AD31" s="34">
        <f t="shared" si="15"/>
        <v>10.516496936667174</v>
      </c>
    </row>
    <row r="32" spans="1:30" ht="15.75" x14ac:dyDescent="0.2">
      <c r="A32" s="13">
        <v>15</v>
      </c>
      <c r="B32" s="14" t="s">
        <v>198</v>
      </c>
      <c r="C32" s="14" t="s">
        <v>96</v>
      </c>
      <c r="D32" s="39" t="s">
        <v>77</v>
      </c>
      <c r="E32" s="18">
        <v>20</v>
      </c>
      <c r="F32" s="41"/>
      <c r="G32" s="43"/>
      <c r="H32" s="43"/>
      <c r="I32" s="42"/>
      <c r="J32" s="18">
        <v>1.04</v>
      </c>
      <c r="K32" s="15" t="str">
        <f t="shared" ref="K32" si="26">IF(SUM(F32)=0,"",F32*J32)</f>
        <v/>
      </c>
      <c r="L32" s="16">
        <v>1096</v>
      </c>
      <c r="M32" s="16">
        <v>1326.1583333333335</v>
      </c>
      <c r="N32" s="16">
        <v>1128.8800000000001</v>
      </c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7">
        <f t="shared" si="12"/>
        <v>3</v>
      </c>
      <c r="AB32" s="19">
        <f t="shared" si="13"/>
        <v>1183.68</v>
      </c>
      <c r="AC32" s="19">
        <f t="shared" si="14"/>
        <v>23673.600000000002</v>
      </c>
      <c r="AD32" s="34">
        <f t="shared" si="15"/>
        <v>10.516416355619066</v>
      </c>
    </row>
    <row r="33" spans="1:30" ht="15.75" x14ac:dyDescent="0.2">
      <c r="A33" s="13">
        <v>16</v>
      </c>
      <c r="B33" s="14" t="s">
        <v>199</v>
      </c>
      <c r="C33" s="14" t="s">
        <v>97</v>
      </c>
      <c r="D33" s="39" t="s">
        <v>77</v>
      </c>
      <c r="E33" s="42">
        <v>20</v>
      </c>
      <c r="F33" s="41"/>
      <c r="G33" s="43"/>
      <c r="H33" s="43"/>
      <c r="I33" s="42"/>
      <c r="J33" s="18">
        <v>1.04</v>
      </c>
      <c r="K33" s="15" t="str">
        <f t="shared" ref="K33" si="27">IF(SUM(F33)=0,"",F33*J33)</f>
        <v/>
      </c>
      <c r="L33" s="16">
        <v>1118</v>
      </c>
      <c r="M33" s="16">
        <v>1352.7833333333333</v>
      </c>
      <c r="N33" s="16">
        <v>1151.54</v>
      </c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7">
        <f t="shared" si="12"/>
        <v>3</v>
      </c>
      <c r="AB33" s="19">
        <f t="shared" si="13"/>
        <v>1207.45</v>
      </c>
      <c r="AC33" s="19">
        <f t="shared" si="14"/>
        <v>24149</v>
      </c>
      <c r="AD33" s="34">
        <f t="shared" si="15"/>
        <v>10.51656782939077</v>
      </c>
    </row>
    <row r="34" spans="1:30" ht="15.75" x14ac:dyDescent="0.2">
      <c r="A34" s="13">
        <v>17</v>
      </c>
      <c r="B34" s="14" t="s">
        <v>200</v>
      </c>
      <c r="C34" s="14" t="s">
        <v>98</v>
      </c>
      <c r="D34" s="39" t="s">
        <v>77</v>
      </c>
      <c r="E34" s="18">
        <v>20</v>
      </c>
      <c r="F34" s="41"/>
      <c r="G34" s="43"/>
      <c r="H34" s="43"/>
      <c r="I34" s="42"/>
      <c r="J34" s="18">
        <v>1.04</v>
      </c>
      <c r="K34" s="15" t="str">
        <f t="shared" ref="K34" si="28">IF(SUM(F34)=0,"",F34*J34)</f>
        <v/>
      </c>
      <c r="L34" s="16">
        <v>1331</v>
      </c>
      <c r="M34" s="16">
        <v>1610.5083333333332</v>
      </c>
      <c r="N34" s="16">
        <v>1370.93</v>
      </c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7">
        <f t="shared" si="12"/>
        <v>3</v>
      </c>
      <c r="AB34" s="19">
        <f t="shared" si="13"/>
        <v>1437.48</v>
      </c>
      <c r="AC34" s="19">
        <f t="shared" si="14"/>
        <v>28749.599999999999</v>
      </c>
      <c r="AD34" s="34">
        <f t="shared" si="15"/>
        <v>10.516430582925775</v>
      </c>
    </row>
    <row r="35" spans="1:30" ht="15.75" x14ac:dyDescent="0.2">
      <c r="A35" s="13">
        <v>18</v>
      </c>
      <c r="B35" s="14" t="s">
        <v>201</v>
      </c>
      <c r="C35" s="14" t="s">
        <v>99</v>
      </c>
      <c r="D35" s="39" t="s">
        <v>77</v>
      </c>
      <c r="E35" s="42">
        <v>2</v>
      </c>
      <c r="F35" s="41"/>
      <c r="G35" s="43"/>
      <c r="H35" s="43"/>
      <c r="I35" s="42"/>
      <c r="J35" s="18">
        <v>1.04</v>
      </c>
      <c r="K35" s="15" t="str">
        <f t="shared" ref="K35" si="29">IF(SUM(F35)=0,"",F35*J35)</f>
        <v/>
      </c>
      <c r="L35" s="16">
        <v>2012</v>
      </c>
      <c r="M35" s="16">
        <v>2434.5166666666669</v>
      </c>
      <c r="N35" s="16">
        <v>2072.36</v>
      </c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7">
        <f t="shared" si="12"/>
        <v>3</v>
      </c>
      <c r="AB35" s="19">
        <f t="shared" si="13"/>
        <v>2172.96</v>
      </c>
      <c r="AC35" s="19">
        <f t="shared" si="14"/>
        <v>4345.92</v>
      </c>
      <c r="AD35" s="34">
        <f t="shared" si="15"/>
        <v>10.516409146579509</v>
      </c>
    </row>
    <row r="36" spans="1:30" ht="15.75" x14ac:dyDescent="0.2">
      <c r="A36" s="13">
        <v>19</v>
      </c>
      <c r="B36" s="14" t="s">
        <v>202</v>
      </c>
      <c r="C36" s="14" t="s">
        <v>100</v>
      </c>
      <c r="D36" s="39" t="s">
        <v>77</v>
      </c>
      <c r="E36" s="18">
        <v>10</v>
      </c>
      <c r="F36" s="41"/>
      <c r="G36" s="43"/>
      <c r="H36" s="43"/>
      <c r="I36" s="42"/>
      <c r="J36" s="18">
        <v>1.04</v>
      </c>
      <c r="K36" s="15" t="str">
        <f t="shared" ref="K36" si="30">IF(SUM(F36)=0,"",F36*J36)</f>
        <v/>
      </c>
      <c r="L36" s="16">
        <v>2125</v>
      </c>
      <c r="M36" s="16">
        <v>2571.25</v>
      </c>
      <c r="N36" s="16">
        <v>2188.75</v>
      </c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7">
        <f t="shared" si="12"/>
        <v>3</v>
      </c>
      <c r="AB36" s="19">
        <f t="shared" si="13"/>
        <v>2295</v>
      </c>
      <c r="AC36" s="19">
        <f t="shared" si="14"/>
        <v>22950</v>
      </c>
      <c r="AD36" s="34">
        <f t="shared" si="15"/>
        <v>10.516496936667172</v>
      </c>
    </row>
    <row r="37" spans="1:30" ht="15.75" x14ac:dyDescent="0.2">
      <c r="A37" s="13">
        <v>20</v>
      </c>
      <c r="B37" s="14" t="s">
        <v>203</v>
      </c>
      <c r="C37" s="14" t="s">
        <v>101</v>
      </c>
      <c r="D37" s="39" t="s">
        <v>77</v>
      </c>
      <c r="E37" s="42">
        <v>2</v>
      </c>
      <c r="F37" s="41"/>
      <c r="G37" s="43"/>
      <c r="H37" s="43"/>
      <c r="I37" s="42"/>
      <c r="J37" s="18">
        <v>1.04</v>
      </c>
      <c r="K37" s="15" t="str">
        <f t="shared" ref="K37" si="31">IF(SUM(F37)=0,"",F37*J37)</f>
        <v/>
      </c>
      <c r="L37" s="16">
        <v>2125</v>
      </c>
      <c r="M37" s="16">
        <v>2571.25</v>
      </c>
      <c r="N37" s="16">
        <v>2188.75</v>
      </c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7">
        <f t="shared" si="12"/>
        <v>3</v>
      </c>
      <c r="AB37" s="19">
        <f t="shared" si="13"/>
        <v>2295</v>
      </c>
      <c r="AC37" s="19">
        <f t="shared" si="14"/>
        <v>4590</v>
      </c>
      <c r="AD37" s="34">
        <f t="shared" si="15"/>
        <v>10.516496936667172</v>
      </c>
    </row>
    <row r="38" spans="1:30" ht="15.75" x14ac:dyDescent="0.2">
      <c r="A38" s="13">
        <v>21</v>
      </c>
      <c r="B38" s="14" t="s">
        <v>204</v>
      </c>
      <c r="C38" s="14" t="s">
        <v>102</v>
      </c>
      <c r="D38" s="39" t="s">
        <v>77</v>
      </c>
      <c r="E38" s="18">
        <v>10</v>
      </c>
      <c r="F38" s="41"/>
      <c r="G38" s="43"/>
      <c r="H38" s="43"/>
      <c r="I38" s="42"/>
      <c r="J38" s="18">
        <v>1.04</v>
      </c>
      <c r="K38" s="15" t="str">
        <f t="shared" ref="K38" si="32">IF(SUM(F38)=0,"",F38*J38)</f>
        <v/>
      </c>
      <c r="L38" s="16">
        <v>3049</v>
      </c>
      <c r="M38" s="16">
        <v>3689.2916666666665</v>
      </c>
      <c r="N38" s="16">
        <v>3140.47</v>
      </c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7">
        <f t="shared" ref="AA38:AA99" si="33">COUNTIF(K38:Z38,"&gt;0")</f>
        <v>3</v>
      </c>
      <c r="AB38" s="19">
        <f t="shared" ref="AB38:AB99" si="34">CEILING(SUM(K38:Z38)/COUNTIF(K38:Z38,"&gt;0"),0.01)</f>
        <v>3292.9300000000003</v>
      </c>
      <c r="AC38" s="19">
        <f t="shared" ref="AC38:AC99" si="35">AB38*E38</f>
        <v>32929.300000000003</v>
      </c>
      <c r="AD38" s="34">
        <f t="shared" ref="AD38:AD99" si="36">STDEV(K38:Z38)/AB38*100</f>
        <v>10.516493965821901</v>
      </c>
    </row>
    <row r="39" spans="1:30" ht="15.75" x14ac:dyDescent="0.2">
      <c r="A39" s="13">
        <v>22</v>
      </c>
      <c r="B39" s="14" t="s">
        <v>205</v>
      </c>
      <c r="C39" s="14" t="s">
        <v>103</v>
      </c>
      <c r="D39" s="39" t="s">
        <v>77</v>
      </c>
      <c r="E39" s="42">
        <v>2</v>
      </c>
      <c r="F39" s="41"/>
      <c r="G39" s="43"/>
      <c r="H39" s="43"/>
      <c r="I39" s="42"/>
      <c r="J39" s="18">
        <v>1.04</v>
      </c>
      <c r="K39" s="15" t="str">
        <f t="shared" ref="K39" si="37">IF(SUM(F39)=0,"",F39*J39)</f>
        <v/>
      </c>
      <c r="L39" s="16">
        <v>3049</v>
      </c>
      <c r="M39" s="16">
        <v>3689.2916666666665</v>
      </c>
      <c r="N39" s="16">
        <v>3140.47</v>
      </c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7">
        <f t="shared" si="33"/>
        <v>3</v>
      </c>
      <c r="AB39" s="19">
        <f t="shared" si="34"/>
        <v>3292.9300000000003</v>
      </c>
      <c r="AC39" s="19">
        <f t="shared" si="35"/>
        <v>6585.8600000000006</v>
      </c>
      <c r="AD39" s="34">
        <f t="shared" si="36"/>
        <v>10.516493965821901</v>
      </c>
    </row>
    <row r="40" spans="1:30" ht="15.75" x14ac:dyDescent="0.2">
      <c r="A40" s="13">
        <v>23</v>
      </c>
      <c r="B40" s="14" t="s">
        <v>206</v>
      </c>
      <c r="C40" s="14" t="s">
        <v>104</v>
      </c>
      <c r="D40" s="39" t="s">
        <v>77</v>
      </c>
      <c r="E40" s="18">
        <v>5</v>
      </c>
      <c r="F40" s="41"/>
      <c r="G40" s="43"/>
      <c r="H40" s="43"/>
      <c r="I40" s="42"/>
      <c r="J40" s="18">
        <v>1.04</v>
      </c>
      <c r="K40" s="15" t="str">
        <f t="shared" ref="K40" si="38">IF(SUM(F40)=0,"",F40*J40)</f>
        <v/>
      </c>
      <c r="L40" s="16">
        <v>3059</v>
      </c>
      <c r="M40" s="16">
        <v>3701.3916666666669</v>
      </c>
      <c r="N40" s="16">
        <v>3150.77</v>
      </c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7">
        <f t="shared" si="33"/>
        <v>3</v>
      </c>
      <c r="AB40" s="19">
        <f t="shared" si="34"/>
        <v>3303.73</v>
      </c>
      <c r="AC40" s="19">
        <f t="shared" si="35"/>
        <v>16518.650000000001</v>
      </c>
      <c r="AD40" s="34">
        <f t="shared" si="36"/>
        <v>10.516493975533695</v>
      </c>
    </row>
    <row r="41" spans="1:30" ht="15.75" x14ac:dyDescent="0.2">
      <c r="A41" s="13">
        <v>24</v>
      </c>
      <c r="B41" s="14" t="s">
        <v>207</v>
      </c>
      <c r="C41" s="14" t="s">
        <v>105</v>
      </c>
      <c r="D41" s="39" t="s">
        <v>77</v>
      </c>
      <c r="E41" s="42">
        <v>2</v>
      </c>
      <c r="F41" s="41"/>
      <c r="G41" s="43"/>
      <c r="H41" s="43"/>
      <c r="I41" s="42"/>
      <c r="J41" s="18">
        <v>1.04</v>
      </c>
      <c r="K41" s="15" t="str">
        <f t="shared" ref="K41" si="39">IF(SUM(F41)=0,"",F41*J41)</f>
        <v/>
      </c>
      <c r="L41" s="16">
        <v>3216</v>
      </c>
      <c r="M41" s="16">
        <v>3891.3583333333336</v>
      </c>
      <c r="N41" s="16">
        <v>3312.48</v>
      </c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7">
        <f t="shared" si="33"/>
        <v>3</v>
      </c>
      <c r="AB41" s="19">
        <f t="shared" si="34"/>
        <v>3473.28</v>
      </c>
      <c r="AC41" s="19">
        <f t="shared" si="35"/>
        <v>6946.56</v>
      </c>
      <c r="AD41" s="34">
        <f t="shared" si="36"/>
        <v>10.516469474965469</v>
      </c>
    </row>
    <row r="42" spans="1:30" ht="15.75" x14ac:dyDescent="0.2">
      <c r="A42" s="13">
        <v>25</v>
      </c>
      <c r="B42" s="14" t="s">
        <v>208</v>
      </c>
      <c r="C42" s="14" t="s">
        <v>106</v>
      </c>
      <c r="D42" s="39" t="s">
        <v>77</v>
      </c>
      <c r="E42" s="18">
        <v>2</v>
      </c>
      <c r="F42" s="41"/>
      <c r="G42" s="43"/>
      <c r="H42" s="43"/>
      <c r="I42" s="42"/>
      <c r="J42" s="18">
        <v>1.04</v>
      </c>
      <c r="K42" s="15" t="str">
        <f t="shared" ref="K42" si="40">IF(SUM(F42)=0,"",F42*J42)</f>
        <v/>
      </c>
      <c r="L42" s="16">
        <v>3216</v>
      </c>
      <c r="M42" s="16">
        <v>3891.3583333333336</v>
      </c>
      <c r="N42" s="16">
        <v>3312.48</v>
      </c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7">
        <f t="shared" si="33"/>
        <v>3</v>
      </c>
      <c r="AB42" s="19">
        <f t="shared" si="34"/>
        <v>3473.28</v>
      </c>
      <c r="AC42" s="19">
        <f t="shared" si="35"/>
        <v>6946.56</v>
      </c>
      <c r="AD42" s="34">
        <f t="shared" si="36"/>
        <v>10.516469474965469</v>
      </c>
    </row>
    <row r="43" spans="1:30" ht="15.75" x14ac:dyDescent="0.2">
      <c r="A43" s="13">
        <v>26</v>
      </c>
      <c r="B43" s="14" t="s">
        <v>209</v>
      </c>
      <c r="C43" s="14" t="s">
        <v>107</v>
      </c>
      <c r="D43" s="39" t="s">
        <v>77</v>
      </c>
      <c r="E43" s="42">
        <v>5</v>
      </c>
      <c r="F43" s="41"/>
      <c r="G43" s="43"/>
      <c r="H43" s="43"/>
      <c r="I43" s="42"/>
      <c r="J43" s="18">
        <v>1.04</v>
      </c>
      <c r="K43" s="15" t="str">
        <f t="shared" ref="K43" si="41">IF(SUM(F43)=0,"",F43*J43)</f>
        <v/>
      </c>
      <c r="L43" s="16">
        <v>4435</v>
      </c>
      <c r="M43" s="16">
        <v>5366.35</v>
      </c>
      <c r="N43" s="16">
        <v>4568.05</v>
      </c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7">
        <f t="shared" si="33"/>
        <v>3</v>
      </c>
      <c r="AB43" s="19">
        <f t="shared" si="34"/>
        <v>4789.8</v>
      </c>
      <c r="AC43" s="19">
        <f t="shared" si="35"/>
        <v>23949</v>
      </c>
      <c r="AD43" s="34">
        <f t="shared" si="36"/>
        <v>10.516496936667178</v>
      </c>
    </row>
    <row r="44" spans="1:30" ht="15.75" x14ac:dyDescent="0.2">
      <c r="A44" s="13">
        <v>27</v>
      </c>
      <c r="B44" s="14" t="s">
        <v>210</v>
      </c>
      <c r="C44" s="14" t="s">
        <v>108</v>
      </c>
      <c r="D44" s="39" t="s">
        <v>77</v>
      </c>
      <c r="E44" s="18">
        <v>2</v>
      </c>
      <c r="F44" s="41"/>
      <c r="G44" s="43"/>
      <c r="H44" s="43"/>
      <c r="I44" s="42"/>
      <c r="J44" s="18">
        <v>1.04</v>
      </c>
      <c r="K44" s="15" t="str">
        <f t="shared" ref="K44" si="42">IF(SUM(F44)=0,"",F44*J44)</f>
        <v/>
      </c>
      <c r="L44" s="16">
        <v>4435</v>
      </c>
      <c r="M44" s="16">
        <v>5366.35</v>
      </c>
      <c r="N44" s="16">
        <v>4568.05</v>
      </c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7">
        <f t="shared" si="33"/>
        <v>3</v>
      </c>
      <c r="AB44" s="19">
        <f t="shared" si="34"/>
        <v>4789.8</v>
      </c>
      <c r="AC44" s="19">
        <f t="shared" si="35"/>
        <v>9579.6</v>
      </c>
      <c r="AD44" s="34">
        <f t="shared" si="36"/>
        <v>10.516496936667178</v>
      </c>
    </row>
    <row r="45" spans="1:30" ht="15.75" x14ac:dyDescent="0.2">
      <c r="A45" s="13">
        <v>28</v>
      </c>
      <c r="B45" s="14" t="s">
        <v>211</v>
      </c>
      <c r="C45" s="14" t="s">
        <v>109</v>
      </c>
      <c r="D45" s="39" t="s">
        <v>77</v>
      </c>
      <c r="E45" s="42">
        <v>5</v>
      </c>
      <c r="F45" s="41"/>
      <c r="G45" s="43"/>
      <c r="H45" s="43"/>
      <c r="I45" s="42"/>
      <c r="J45" s="18">
        <v>1.04</v>
      </c>
      <c r="K45" s="15" t="str">
        <f t="shared" ref="K45" si="43">IF(SUM(F45)=0,"",F45*J45)</f>
        <v/>
      </c>
      <c r="L45" s="16">
        <v>6098</v>
      </c>
      <c r="M45" s="16">
        <v>7378.583333333333</v>
      </c>
      <c r="N45" s="16">
        <v>6280.94</v>
      </c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7">
        <f t="shared" si="33"/>
        <v>3</v>
      </c>
      <c r="AB45" s="19">
        <f t="shared" si="34"/>
        <v>6585.85</v>
      </c>
      <c r="AC45" s="19">
        <f t="shared" si="35"/>
        <v>32929.25</v>
      </c>
      <c r="AD45" s="34">
        <f t="shared" si="36"/>
        <v>10.516509934138771</v>
      </c>
    </row>
    <row r="46" spans="1:30" ht="15.75" x14ac:dyDescent="0.2">
      <c r="A46" s="13">
        <v>29</v>
      </c>
      <c r="B46" s="14" t="s">
        <v>212</v>
      </c>
      <c r="C46" s="14" t="s">
        <v>110</v>
      </c>
      <c r="D46" s="39" t="s">
        <v>77</v>
      </c>
      <c r="E46" s="18">
        <v>2</v>
      </c>
      <c r="F46" s="41"/>
      <c r="G46" s="43"/>
      <c r="H46" s="43"/>
      <c r="I46" s="42"/>
      <c r="J46" s="18">
        <v>1.04</v>
      </c>
      <c r="K46" s="15" t="str">
        <f t="shared" ref="K46" si="44">IF(SUM(F46)=0,"",F46*J46)</f>
        <v/>
      </c>
      <c r="L46" s="16">
        <v>187</v>
      </c>
      <c r="M46" s="16">
        <v>226.26666666666665</v>
      </c>
      <c r="N46" s="16">
        <v>192.61</v>
      </c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7">
        <f t="shared" si="33"/>
        <v>3</v>
      </c>
      <c r="AB46" s="19">
        <f t="shared" si="34"/>
        <v>201.96</v>
      </c>
      <c r="AC46" s="19">
        <f t="shared" si="35"/>
        <v>403.92</v>
      </c>
      <c r="AD46" s="34">
        <f t="shared" si="36"/>
        <v>10.51555237234281</v>
      </c>
    </row>
    <row r="47" spans="1:30" ht="15.75" x14ac:dyDescent="0.2">
      <c r="A47" s="13">
        <v>30</v>
      </c>
      <c r="B47" s="14" t="s">
        <v>212</v>
      </c>
      <c r="C47" s="14" t="s">
        <v>110</v>
      </c>
      <c r="D47" s="39" t="s">
        <v>77</v>
      </c>
      <c r="E47" s="42">
        <v>2</v>
      </c>
      <c r="F47" s="41"/>
      <c r="G47" s="43"/>
      <c r="H47" s="43"/>
      <c r="I47" s="42"/>
      <c r="J47" s="18">
        <v>1.04</v>
      </c>
      <c r="K47" s="15" t="str">
        <f t="shared" ref="K47" si="45">IF(SUM(F47)=0,"",F47*J47)</f>
        <v/>
      </c>
      <c r="L47" s="16">
        <v>187</v>
      </c>
      <c r="M47" s="16">
        <v>226.26666666666665</v>
      </c>
      <c r="N47" s="16">
        <v>192.61</v>
      </c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7">
        <f t="shared" si="33"/>
        <v>3</v>
      </c>
      <c r="AB47" s="19">
        <f t="shared" si="34"/>
        <v>201.96</v>
      </c>
      <c r="AC47" s="19">
        <f t="shared" si="35"/>
        <v>403.92</v>
      </c>
      <c r="AD47" s="34">
        <f t="shared" si="36"/>
        <v>10.51555237234281</v>
      </c>
    </row>
    <row r="48" spans="1:30" ht="15.75" x14ac:dyDescent="0.2">
      <c r="A48" s="13">
        <v>31</v>
      </c>
      <c r="B48" s="14" t="s">
        <v>213</v>
      </c>
      <c r="C48" s="14" t="s">
        <v>111</v>
      </c>
      <c r="D48" s="39" t="s">
        <v>77</v>
      </c>
      <c r="E48" s="18">
        <v>2</v>
      </c>
      <c r="F48" s="41"/>
      <c r="G48" s="43"/>
      <c r="H48" s="43"/>
      <c r="I48" s="42"/>
      <c r="J48" s="18">
        <v>1.04</v>
      </c>
      <c r="K48" s="15" t="str">
        <f t="shared" ref="K48" si="46">IF(SUM(F48)=0,"",F48*J48)</f>
        <v/>
      </c>
      <c r="L48" s="16">
        <v>242</v>
      </c>
      <c r="M48" s="16">
        <v>292.81666666666666</v>
      </c>
      <c r="N48" s="16">
        <v>249.26</v>
      </c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7">
        <f t="shared" si="33"/>
        <v>3</v>
      </c>
      <c r="AB48" s="19">
        <f t="shared" si="34"/>
        <v>261.36</v>
      </c>
      <c r="AC48" s="19">
        <f t="shared" si="35"/>
        <v>522.72</v>
      </c>
      <c r="AD48" s="34">
        <f t="shared" si="36"/>
        <v>10.515767045920635</v>
      </c>
    </row>
    <row r="49" spans="1:30" ht="15.75" x14ac:dyDescent="0.2">
      <c r="A49" s="13">
        <v>32</v>
      </c>
      <c r="B49" s="14" t="s">
        <v>214</v>
      </c>
      <c r="C49" s="14" t="s">
        <v>112</v>
      </c>
      <c r="D49" s="39" t="s">
        <v>77</v>
      </c>
      <c r="E49" s="42">
        <v>4</v>
      </c>
      <c r="F49" s="41"/>
      <c r="G49" s="43"/>
      <c r="H49" s="43"/>
      <c r="I49" s="42"/>
      <c r="J49" s="18">
        <v>1.04</v>
      </c>
      <c r="K49" s="15" t="str">
        <f t="shared" ref="K49" si="47">IF(SUM(F49)=0,"",F49*J49)</f>
        <v/>
      </c>
      <c r="L49" s="16">
        <v>308</v>
      </c>
      <c r="M49" s="16">
        <v>372.68333333333339</v>
      </c>
      <c r="N49" s="16">
        <v>317.24</v>
      </c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7">
        <f t="shared" si="33"/>
        <v>3</v>
      </c>
      <c r="AB49" s="19">
        <f t="shared" si="34"/>
        <v>332.65000000000003</v>
      </c>
      <c r="AC49" s="19">
        <f t="shared" si="35"/>
        <v>1330.6000000000001</v>
      </c>
      <c r="AD49" s="34">
        <f t="shared" si="36"/>
        <v>10.516754262643428</v>
      </c>
    </row>
    <row r="50" spans="1:30" ht="15.75" x14ac:dyDescent="0.2">
      <c r="A50" s="13">
        <v>33</v>
      </c>
      <c r="B50" s="14" t="s">
        <v>215</v>
      </c>
      <c r="C50" s="14" t="s">
        <v>113</v>
      </c>
      <c r="D50" s="39" t="s">
        <v>77</v>
      </c>
      <c r="E50" s="18">
        <v>2</v>
      </c>
      <c r="F50" s="41"/>
      <c r="G50" s="43"/>
      <c r="H50" s="43"/>
      <c r="I50" s="42"/>
      <c r="J50" s="18">
        <v>1.04</v>
      </c>
      <c r="K50" s="15" t="str">
        <f t="shared" ref="K50" si="48">IF(SUM(F50)=0,"",F50*J50)</f>
        <v/>
      </c>
      <c r="L50" s="16">
        <v>357</v>
      </c>
      <c r="M50" s="16">
        <v>431.9666666666667</v>
      </c>
      <c r="N50" s="16">
        <v>367.71</v>
      </c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7">
        <f t="shared" si="33"/>
        <v>3</v>
      </c>
      <c r="AB50" s="19">
        <f t="shared" si="34"/>
        <v>385.56</v>
      </c>
      <c r="AC50" s="19">
        <f t="shared" si="35"/>
        <v>771.12</v>
      </c>
      <c r="AD50" s="34">
        <f t="shared" si="36"/>
        <v>10.516002164690381</v>
      </c>
    </row>
    <row r="51" spans="1:30" ht="15.75" x14ac:dyDescent="0.2">
      <c r="A51" s="13">
        <v>34</v>
      </c>
      <c r="B51" s="14" t="s">
        <v>216</v>
      </c>
      <c r="C51" s="14" t="s">
        <v>114</v>
      </c>
      <c r="D51" s="39" t="s">
        <v>77</v>
      </c>
      <c r="E51" s="42">
        <v>2</v>
      </c>
      <c r="F51" s="41"/>
      <c r="G51" s="43"/>
      <c r="H51" s="43"/>
      <c r="I51" s="42"/>
      <c r="J51" s="18">
        <v>1.04</v>
      </c>
      <c r="K51" s="15" t="str">
        <f t="shared" ref="K51" si="49">IF(SUM(F51)=0,"",F51*J51)</f>
        <v/>
      </c>
      <c r="L51" s="16">
        <v>428</v>
      </c>
      <c r="M51" s="16">
        <v>517.88333333333344</v>
      </c>
      <c r="N51" s="16">
        <v>440.84</v>
      </c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7">
        <f t="shared" si="33"/>
        <v>3</v>
      </c>
      <c r="AB51" s="19">
        <f t="shared" si="34"/>
        <v>462.25</v>
      </c>
      <c r="AC51" s="19">
        <f t="shared" si="35"/>
        <v>924.5</v>
      </c>
      <c r="AD51" s="34">
        <f t="shared" si="36"/>
        <v>10.516682116678249</v>
      </c>
    </row>
    <row r="52" spans="1:30" ht="15.75" x14ac:dyDescent="0.2">
      <c r="A52" s="13">
        <v>35</v>
      </c>
      <c r="B52" s="14" t="s">
        <v>217</v>
      </c>
      <c r="C52" s="14" t="s">
        <v>115</v>
      </c>
      <c r="D52" s="39" t="s">
        <v>77</v>
      </c>
      <c r="E52" s="18">
        <v>2</v>
      </c>
      <c r="F52" s="41"/>
      <c r="G52" s="43"/>
      <c r="H52" s="43"/>
      <c r="I52" s="42"/>
      <c r="J52" s="18">
        <v>1.04</v>
      </c>
      <c r="K52" s="15" t="str">
        <f t="shared" ref="K52" si="50">IF(SUM(F52)=0,"",F52*J52)</f>
        <v/>
      </c>
      <c r="L52" s="16">
        <v>1192</v>
      </c>
      <c r="M52" s="16">
        <v>1442.3166666666666</v>
      </c>
      <c r="N52" s="16">
        <v>1227.76</v>
      </c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7">
        <f t="shared" si="33"/>
        <v>3</v>
      </c>
      <c r="AB52" s="19">
        <f t="shared" si="34"/>
        <v>1287.3600000000001</v>
      </c>
      <c r="AC52" s="19">
        <f t="shared" si="35"/>
        <v>2574.7200000000003</v>
      </c>
      <c r="AD52" s="34">
        <f t="shared" si="36"/>
        <v>10.516348754077081</v>
      </c>
    </row>
    <row r="53" spans="1:30" ht="15.75" x14ac:dyDescent="0.2">
      <c r="A53" s="13">
        <v>36</v>
      </c>
      <c r="B53" s="14" t="s">
        <v>218</v>
      </c>
      <c r="C53" s="14" t="s">
        <v>116</v>
      </c>
      <c r="D53" s="39" t="s">
        <v>77</v>
      </c>
      <c r="E53" s="42">
        <v>57</v>
      </c>
      <c r="F53" s="41"/>
      <c r="G53" s="43"/>
      <c r="H53" s="43"/>
      <c r="I53" s="42"/>
      <c r="J53" s="18">
        <v>1.04</v>
      </c>
      <c r="K53" s="15" t="str">
        <f t="shared" ref="K53" si="51">IF(SUM(F53)=0,"",F53*J53)</f>
        <v/>
      </c>
      <c r="L53" s="16">
        <v>33</v>
      </c>
      <c r="M53" s="16">
        <v>39.933333333333337</v>
      </c>
      <c r="N53" s="16">
        <v>33.99</v>
      </c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7">
        <f t="shared" si="33"/>
        <v>3</v>
      </c>
      <c r="AB53" s="19">
        <f t="shared" si="34"/>
        <v>35.65</v>
      </c>
      <c r="AC53" s="19">
        <f t="shared" si="35"/>
        <v>2032.05</v>
      </c>
      <c r="AD53" s="34">
        <f t="shared" si="36"/>
        <v>10.518898065839688</v>
      </c>
    </row>
    <row r="54" spans="1:30" ht="15.75" x14ac:dyDescent="0.2">
      <c r="A54" s="13">
        <v>37</v>
      </c>
      <c r="B54" s="14" t="s">
        <v>219</v>
      </c>
      <c r="C54" s="14" t="s">
        <v>117</v>
      </c>
      <c r="D54" s="39" t="s">
        <v>77</v>
      </c>
      <c r="E54" s="18">
        <v>4</v>
      </c>
      <c r="F54" s="41"/>
      <c r="G54" s="43"/>
      <c r="H54" s="43"/>
      <c r="I54" s="42"/>
      <c r="J54" s="18">
        <v>1.04</v>
      </c>
      <c r="K54" s="15" t="str">
        <f t="shared" ref="K54" si="52">IF(SUM(F54)=0,"",F54*J54)</f>
        <v/>
      </c>
      <c r="L54" s="16">
        <v>20</v>
      </c>
      <c r="M54" s="16">
        <v>24.2</v>
      </c>
      <c r="N54" s="16">
        <v>20.6</v>
      </c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7">
        <f t="shared" si="33"/>
        <v>3</v>
      </c>
      <c r="AB54" s="19">
        <f t="shared" si="34"/>
        <v>21.6</v>
      </c>
      <c r="AC54" s="19">
        <f t="shared" si="35"/>
        <v>86.4</v>
      </c>
      <c r="AD54" s="34">
        <f t="shared" si="36"/>
        <v>10.516496936667171</v>
      </c>
    </row>
    <row r="55" spans="1:30" ht="15.75" x14ac:dyDescent="0.2">
      <c r="A55" s="13">
        <v>38</v>
      </c>
      <c r="B55" s="14" t="s">
        <v>220</v>
      </c>
      <c r="C55" s="14" t="s">
        <v>118</v>
      </c>
      <c r="D55" s="39" t="s">
        <v>77</v>
      </c>
      <c r="E55" s="42">
        <v>10</v>
      </c>
      <c r="F55" s="41"/>
      <c r="G55" s="43"/>
      <c r="H55" s="43"/>
      <c r="I55" s="42"/>
      <c r="J55" s="18">
        <v>1.04</v>
      </c>
      <c r="K55" s="15" t="str">
        <f t="shared" ref="K55" si="53">IF(SUM(F55)=0,"",F55*J55)</f>
        <v/>
      </c>
      <c r="L55" s="16">
        <v>39</v>
      </c>
      <c r="M55" s="16">
        <v>47.19166666666667</v>
      </c>
      <c r="N55" s="16">
        <v>40.17</v>
      </c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7">
        <f t="shared" si="33"/>
        <v>3</v>
      </c>
      <c r="AB55" s="19">
        <f t="shared" si="34"/>
        <v>42.13</v>
      </c>
      <c r="AC55" s="19">
        <f t="shared" si="35"/>
        <v>421.3</v>
      </c>
      <c r="AD55" s="34">
        <f t="shared" si="36"/>
        <v>10.51626473620218</v>
      </c>
    </row>
    <row r="56" spans="1:30" ht="15.75" x14ac:dyDescent="0.2">
      <c r="A56" s="13">
        <v>39</v>
      </c>
      <c r="B56" s="14" t="s">
        <v>221</v>
      </c>
      <c r="C56" s="14" t="s">
        <v>119</v>
      </c>
      <c r="D56" s="39" t="s">
        <v>77</v>
      </c>
      <c r="E56" s="18">
        <v>12</v>
      </c>
      <c r="F56" s="41"/>
      <c r="G56" s="43"/>
      <c r="H56" s="43"/>
      <c r="I56" s="42"/>
      <c r="J56" s="18">
        <v>1.04</v>
      </c>
      <c r="K56" s="15" t="str">
        <f t="shared" ref="K56" si="54">IF(SUM(F56)=0,"",F56*J56)</f>
        <v/>
      </c>
      <c r="L56" s="16">
        <v>26</v>
      </c>
      <c r="M56" s="16">
        <v>31.458333333333336</v>
      </c>
      <c r="N56" s="16">
        <v>26.78</v>
      </c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7">
        <f t="shared" si="33"/>
        <v>3</v>
      </c>
      <c r="AB56" s="19">
        <f t="shared" si="34"/>
        <v>28.080000000000002</v>
      </c>
      <c r="AC56" s="19">
        <f t="shared" si="35"/>
        <v>336.96000000000004</v>
      </c>
      <c r="AD56" s="34">
        <f t="shared" si="36"/>
        <v>10.513100145072279</v>
      </c>
    </row>
    <row r="57" spans="1:30" ht="15.75" x14ac:dyDescent="0.2">
      <c r="A57" s="13">
        <v>40</v>
      </c>
      <c r="B57" s="14" t="s">
        <v>222</v>
      </c>
      <c r="C57" s="14" t="s">
        <v>120</v>
      </c>
      <c r="D57" s="39" t="s">
        <v>77</v>
      </c>
      <c r="E57" s="42">
        <v>54</v>
      </c>
      <c r="F57" s="41"/>
      <c r="G57" s="43"/>
      <c r="H57" s="43"/>
      <c r="I57" s="42"/>
      <c r="J57" s="18">
        <v>1.04</v>
      </c>
      <c r="K57" s="15" t="str">
        <f t="shared" ref="K57" si="55">IF(SUM(F57)=0,"",F57*J57)</f>
        <v/>
      </c>
      <c r="L57" s="16">
        <v>37</v>
      </c>
      <c r="M57" s="16">
        <v>44.766666666666666</v>
      </c>
      <c r="N57" s="16">
        <v>38.11</v>
      </c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7">
        <f t="shared" si="33"/>
        <v>3</v>
      </c>
      <c r="AB57" s="19">
        <f t="shared" si="34"/>
        <v>39.96</v>
      </c>
      <c r="AC57" s="19">
        <f t="shared" si="35"/>
        <v>2157.84</v>
      </c>
      <c r="AD57" s="34">
        <f t="shared" si="36"/>
        <v>10.511723072951346</v>
      </c>
    </row>
    <row r="58" spans="1:30" ht="15.75" x14ac:dyDescent="0.2">
      <c r="A58" s="13">
        <v>41</v>
      </c>
      <c r="B58" s="14" t="s">
        <v>223</v>
      </c>
      <c r="C58" s="14" t="s">
        <v>121</v>
      </c>
      <c r="D58" s="39" t="s">
        <v>77</v>
      </c>
      <c r="E58" s="18">
        <v>4</v>
      </c>
      <c r="F58" s="41"/>
      <c r="G58" s="43"/>
      <c r="H58" s="43"/>
      <c r="I58" s="42"/>
      <c r="J58" s="18">
        <v>1.04</v>
      </c>
      <c r="K58" s="15" t="str">
        <f t="shared" ref="K58" si="56">IF(SUM(F58)=0,"",F58*J58)</f>
        <v/>
      </c>
      <c r="L58" s="16">
        <v>32</v>
      </c>
      <c r="M58" s="16">
        <v>38.716666666666669</v>
      </c>
      <c r="N58" s="16">
        <v>32.96</v>
      </c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7">
        <f t="shared" si="33"/>
        <v>3</v>
      </c>
      <c r="AB58" s="19">
        <f t="shared" si="34"/>
        <v>34.56</v>
      </c>
      <c r="AC58" s="19">
        <f t="shared" si="35"/>
        <v>138.24</v>
      </c>
      <c r="AD58" s="34">
        <f t="shared" si="36"/>
        <v>10.510977160224105</v>
      </c>
    </row>
    <row r="59" spans="1:30" ht="15.75" x14ac:dyDescent="0.2">
      <c r="A59" s="13">
        <v>42</v>
      </c>
      <c r="B59" s="14" t="s">
        <v>224</v>
      </c>
      <c r="C59" s="14" t="s">
        <v>122</v>
      </c>
      <c r="D59" s="39" t="s">
        <v>77</v>
      </c>
      <c r="E59" s="42">
        <v>105</v>
      </c>
      <c r="F59" s="41"/>
      <c r="G59" s="43"/>
      <c r="H59" s="43"/>
      <c r="I59" s="42"/>
      <c r="J59" s="18">
        <v>1.04</v>
      </c>
      <c r="K59" s="15" t="str">
        <f t="shared" ref="K59" si="57">IF(SUM(F59)=0,"",F59*J59)</f>
        <v/>
      </c>
      <c r="L59" s="16">
        <v>34</v>
      </c>
      <c r="M59" s="16">
        <v>41.141666666666666</v>
      </c>
      <c r="N59" s="16">
        <v>35.020000000000003</v>
      </c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7">
        <f t="shared" si="33"/>
        <v>3</v>
      </c>
      <c r="AB59" s="19">
        <f t="shared" si="34"/>
        <v>36.730000000000004</v>
      </c>
      <c r="AC59" s="19">
        <f t="shared" si="35"/>
        <v>3856.6500000000005</v>
      </c>
      <c r="AD59" s="34">
        <f t="shared" si="36"/>
        <v>10.516230599101302</v>
      </c>
    </row>
    <row r="60" spans="1:30" ht="15.75" x14ac:dyDescent="0.2">
      <c r="A60" s="13">
        <v>43</v>
      </c>
      <c r="B60" s="14" t="s">
        <v>225</v>
      </c>
      <c r="C60" s="14" t="s">
        <v>123</v>
      </c>
      <c r="D60" s="39" t="s">
        <v>77</v>
      </c>
      <c r="E60" s="18">
        <v>27</v>
      </c>
      <c r="F60" s="41"/>
      <c r="G60" s="43"/>
      <c r="H60" s="43"/>
      <c r="I60" s="42"/>
      <c r="J60" s="18">
        <v>1.04</v>
      </c>
      <c r="K60" s="15" t="str">
        <f t="shared" ref="K60" si="58">IF(SUM(F60)=0,"",F60*J60)</f>
        <v/>
      </c>
      <c r="L60" s="16">
        <v>34</v>
      </c>
      <c r="M60" s="16">
        <v>41.141666666666666</v>
      </c>
      <c r="N60" s="16">
        <v>35.020000000000003</v>
      </c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7">
        <f t="shared" si="33"/>
        <v>3</v>
      </c>
      <c r="AB60" s="19">
        <f t="shared" si="34"/>
        <v>36.730000000000004</v>
      </c>
      <c r="AC60" s="19">
        <f t="shared" si="35"/>
        <v>991.71000000000015</v>
      </c>
      <c r="AD60" s="34">
        <f t="shared" si="36"/>
        <v>10.516230599101302</v>
      </c>
    </row>
    <row r="61" spans="1:30" ht="15.75" x14ac:dyDescent="0.2">
      <c r="A61" s="13">
        <v>44</v>
      </c>
      <c r="B61" s="14" t="s">
        <v>226</v>
      </c>
      <c r="C61" s="14" t="s">
        <v>124</v>
      </c>
      <c r="D61" s="39" t="s">
        <v>77</v>
      </c>
      <c r="E61" s="42">
        <v>4</v>
      </c>
      <c r="F61" s="41"/>
      <c r="G61" s="43"/>
      <c r="H61" s="43"/>
      <c r="I61" s="42"/>
      <c r="J61" s="18">
        <v>1.04</v>
      </c>
      <c r="K61" s="15" t="str">
        <f t="shared" ref="K61" si="59">IF(SUM(F61)=0,"",F61*J61)</f>
        <v/>
      </c>
      <c r="L61" s="16">
        <v>44</v>
      </c>
      <c r="M61" s="16">
        <v>53.241666666666667</v>
      </c>
      <c r="N61" s="16">
        <v>45.32</v>
      </c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7">
        <f t="shared" si="33"/>
        <v>3</v>
      </c>
      <c r="AB61" s="19">
        <f t="shared" si="34"/>
        <v>47.53</v>
      </c>
      <c r="AC61" s="19">
        <f t="shared" si="35"/>
        <v>190.12</v>
      </c>
      <c r="AD61" s="34">
        <f t="shared" si="36"/>
        <v>10.516291116631461</v>
      </c>
    </row>
    <row r="62" spans="1:30" ht="15.75" x14ac:dyDescent="0.2">
      <c r="A62" s="13">
        <v>45</v>
      </c>
      <c r="B62" s="14" t="s">
        <v>227</v>
      </c>
      <c r="C62" s="14" t="s">
        <v>125</v>
      </c>
      <c r="D62" s="39" t="s">
        <v>77</v>
      </c>
      <c r="E62" s="18">
        <v>19</v>
      </c>
      <c r="F62" s="41"/>
      <c r="G62" s="43"/>
      <c r="H62" s="43"/>
      <c r="I62" s="42"/>
      <c r="J62" s="18">
        <v>1.04</v>
      </c>
      <c r="K62" s="15" t="str">
        <f t="shared" ref="K62" si="60">IF(SUM(F62)=0,"",F62*J62)</f>
        <v/>
      </c>
      <c r="L62" s="16">
        <v>32</v>
      </c>
      <c r="M62" s="16">
        <v>38.716666666666669</v>
      </c>
      <c r="N62" s="16">
        <v>32.96</v>
      </c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7">
        <f t="shared" si="33"/>
        <v>3</v>
      </c>
      <c r="AB62" s="19">
        <f t="shared" si="34"/>
        <v>34.56</v>
      </c>
      <c r="AC62" s="19">
        <f t="shared" si="35"/>
        <v>656.6400000000001</v>
      </c>
      <c r="AD62" s="34">
        <f t="shared" si="36"/>
        <v>10.510977160224105</v>
      </c>
    </row>
    <row r="63" spans="1:30" ht="15.75" x14ac:dyDescent="0.2">
      <c r="A63" s="13">
        <v>46</v>
      </c>
      <c r="B63" s="14" t="s">
        <v>228</v>
      </c>
      <c r="C63" s="14" t="s">
        <v>126</v>
      </c>
      <c r="D63" s="39" t="s">
        <v>77</v>
      </c>
      <c r="E63" s="42">
        <v>45</v>
      </c>
      <c r="F63" s="41"/>
      <c r="G63" s="43"/>
      <c r="H63" s="43"/>
      <c r="I63" s="42"/>
      <c r="J63" s="18">
        <v>1.04</v>
      </c>
      <c r="K63" s="15" t="str">
        <f t="shared" ref="K63" si="61">IF(SUM(F63)=0,"",F63*J63)</f>
        <v/>
      </c>
      <c r="L63" s="16">
        <v>38</v>
      </c>
      <c r="M63" s="16">
        <v>45.983333333333334</v>
      </c>
      <c r="N63" s="16">
        <v>39.14</v>
      </c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7">
        <f t="shared" si="33"/>
        <v>3</v>
      </c>
      <c r="AB63" s="19">
        <f t="shared" si="34"/>
        <v>41.050000000000004</v>
      </c>
      <c r="AC63" s="19">
        <f t="shared" si="35"/>
        <v>1847.2500000000002</v>
      </c>
      <c r="AD63" s="34">
        <f t="shared" si="36"/>
        <v>10.51858220199524</v>
      </c>
    </row>
    <row r="64" spans="1:30" ht="15.75" x14ac:dyDescent="0.2">
      <c r="A64" s="13">
        <v>47</v>
      </c>
      <c r="B64" s="14" t="s">
        <v>229</v>
      </c>
      <c r="C64" s="14" t="s">
        <v>127</v>
      </c>
      <c r="D64" s="39" t="s">
        <v>77</v>
      </c>
      <c r="E64" s="18">
        <v>42</v>
      </c>
      <c r="F64" s="41"/>
      <c r="G64" s="43"/>
      <c r="H64" s="43"/>
      <c r="I64" s="42"/>
      <c r="J64" s="18">
        <v>1.04</v>
      </c>
      <c r="K64" s="15" t="str">
        <f t="shared" ref="K64" si="62">IF(SUM(F64)=0,"",F64*J64)</f>
        <v/>
      </c>
      <c r="L64" s="16">
        <v>46</v>
      </c>
      <c r="M64" s="16">
        <v>55.658333333333339</v>
      </c>
      <c r="N64" s="16">
        <v>47.38</v>
      </c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7">
        <f t="shared" si="33"/>
        <v>3</v>
      </c>
      <c r="AB64" s="19">
        <f t="shared" si="34"/>
        <v>49.68</v>
      </c>
      <c r="AC64" s="19">
        <f t="shared" si="35"/>
        <v>2086.56</v>
      </c>
      <c r="AD64" s="34">
        <f t="shared" si="36"/>
        <v>10.514577008588793</v>
      </c>
    </row>
    <row r="65" spans="1:30" ht="15.75" x14ac:dyDescent="0.2">
      <c r="A65" s="13">
        <v>48</v>
      </c>
      <c r="B65" s="14" t="s">
        <v>230</v>
      </c>
      <c r="C65" s="14" t="s">
        <v>128</v>
      </c>
      <c r="D65" s="39" t="s">
        <v>77</v>
      </c>
      <c r="E65" s="42">
        <v>40</v>
      </c>
      <c r="F65" s="41"/>
      <c r="G65" s="43"/>
      <c r="H65" s="43"/>
      <c r="I65" s="42"/>
      <c r="J65" s="18">
        <v>1.04</v>
      </c>
      <c r="K65" s="15" t="str">
        <f t="shared" ref="K65" si="63">IF(SUM(F65)=0,"",F65*J65)</f>
        <v/>
      </c>
      <c r="L65" s="16">
        <v>88</v>
      </c>
      <c r="M65" s="16">
        <v>106.48333333333333</v>
      </c>
      <c r="N65" s="16">
        <v>90.64</v>
      </c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7">
        <f t="shared" si="33"/>
        <v>3</v>
      </c>
      <c r="AB65" s="19">
        <f t="shared" si="34"/>
        <v>95.05</v>
      </c>
      <c r="AC65" s="19">
        <f t="shared" si="35"/>
        <v>3802</v>
      </c>
      <c r="AD65" s="34">
        <f t="shared" si="36"/>
        <v>10.517397512330213</v>
      </c>
    </row>
    <row r="66" spans="1:30" ht="15.75" x14ac:dyDescent="0.2">
      <c r="A66" s="13">
        <v>49</v>
      </c>
      <c r="B66" s="14" t="s">
        <v>231</v>
      </c>
      <c r="C66" s="14" t="s">
        <v>129</v>
      </c>
      <c r="D66" s="39" t="s">
        <v>77</v>
      </c>
      <c r="E66" s="18">
        <v>42</v>
      </c>
      <c r="F66" s="41"/>
      <c r="G66" s="43"/>
      <c r="H66" s="43"/>
      <c r="I66" s="42"/>
      <c r="J66" s="18">
        <v>1.04</v>
      </c>
      <c r="K66" s="15" t="str">
        <f t="shared" ref="K66" si="64">IF(SUM(F66)=0,"",F66*J66)</f>
        <v/>
      </c>
      <c r="L66" s="16">
        <v>65</v>
      </c>
      <c r="M66" s="16">
        <v>78.650000000000006</v>
      </c>
      <c r="N66" s="16">
        <v>66.95</v>
      </c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7">
        <f t="shared" si="33"/>
        <v>3</v>
      </c>
      <c r="AB66" s="19">
        <f t="shared" si="34"/>
        <v>70.2</v>
      </c>
      <c r="AC66" s="19">
        <f t="shared" si="35"/>
        <v>2948.4</v>
      </c>
      <c r="AD66" s="34">
        <f t="shared" si="36"/>
        <v>10.516496936667178</v>
      </c>
    </row>
    <row r="67" spans="1:30" ht="15.75" x14ac:dyDescent="0.2">
      <c r="A67" s="13">
        <v>50</v>
      </c>
      <c r="B67" s="14" t="s">
        <v>232</v>
      </c>
      <c r="C67" s="14" t="s">
        <v>130</v>
      </c>
      <c r="D67" s="39" t="s">
        <v>77</v>
      </c>
      <c r="E67" s="42">
        <v>7</v>
      </c>
      <c r="F67" s="41"/>
      <c r="G67" s="43"/>
      <c r="H67" s="43"/>
      <c r="I67" s="42"/>
      <c r="J67" s="18">
        <v>1.04</v>
      </c>
      <c r="K67" s="15" t="str">
        <f t="shared" ref="K67" si="65">IF(SUM(F67)=0,"",F67*J67)</f>
        <v/>
      </c>
      <c r="L67" s="16">
        <v>135</v>
      </c>
      <c r="M67" s="16">
        <v>163.35000000000002</v>
      </c>
      <c r="N67" s="16">
        <v>139.05000000000001</v>
      </c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7">
        <f t="shared" si="33"/>
        <v>3</v>
      </c>
      <c r="AB67" s="19">
        <f t="shared" si="34"/>
        <v>145.80000000000001</v>
      </c>
      <c r="AC67" s="19">
        <f t="shared" si="35"/>
        <v>1020.6000000000001</v>
      </c>
      <c r="AD67" s="34">
        <f t="shared" si="36"/>
        <v>10.516496936667179</v>
      </c>
    </row>
    <row r="68" spans="1:30" ht="15.75" x14ac:dyDescent="0.2">
      <c r="A68" s="13">
        <v>51</v>
      </c>
      <c r="B68" s="14" t="s">
        <v>233</v>
      </c>
      <c r="C68" s="14" t="s">
        <v>131</v>
      </c>
      <c r="D68" s="39" t="s">
        <v>77</v>
      </c>
      <c r="E68" s="18">
        <v>4</v>
      </c>
      <c r="F68" s="41"/>
      <c r="G68" s="43"/>
      <c r="H68" s="43"/>
      <c r="I68" s="42"/>
      <c r="J68" s="18">
        <v>1.04</v>
      </c>
      <c r="K68" s="15" t="str">
        <f t="shared" ref="K68" si="66">IF(SUM(F68)=0,"",F68*J68)</f>
        <v/>
      </c>
      <c r="L68" s="16">
        <v>116</v>
      </c>
      <c r="M68" s="16">
        <v>140.35833333333335</v>
      </c>
      <c r="N68" s="16">
        <v>119.48</v>
      </c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7">
        <f t="shared" si="33"/>
        <v>3</v>
      </c>
      <c r="AB68" s="19">
        <f t="shared" si="34"/>
        <v>125.28</v>
      </c>
      <c r="AC68" s="19">
        <f t="shared" si="35"/>
        <v>501.12</v>
      </c>
      <c r="AD68" s="34">
        <f t="shared" si="36"/>
        <v>10.51573558513282</v>
      </c>
    </row>
    <row r="69" spans="1:30" ht="15.75" x14ac:dyDescent="0.2">
      <c r="A69" s="13">
        <v>52</v>
      </c>
      <c r="B69" s="14" t="s">
        <v>234</v>
      </c>
      <c r="C69" s="14" t="s">
        <v>132</v>
      </c>
      <c r="D69" s="39" t="s">
        <v>77</v>
      </c>
      <c r="E69" s="42">
        <v>17</v>
      </c>
      <c r="F69" s="41"/>
      <c r="G69" s="43"/>
      <c r="H69" s="43"/>
      <c r="I69" s="42"/>
      <c r="J69" s="18">
        <v>1.04</v>
      </c>
      <c r="K69" s="15" t="str">
        <f t="shared" ref="K69" si="67">IF(SUM(F69)=0,"",F69*J69)</f>
        <v/>
      </c>
      <c r="L69" s="16">
        <v>83</v>
      </c>
      <c r="M69" s="16">
        <v>100.43333333333334</v>
      </c>
      <c r="N69" s="16">
        <v>85.49</v>
      </c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7">
        <f t="shared" si="33"/>
        <v>3</v>
      </c>
      <c r="AB69" s="19">
        <f t="shared" si="34"/>
        <v>89.65</v>
      </c>
      <c r="AC69" s="19">
        <f t="shared" si="35"/>
        <v>1524.0500000000002</v>
      </c>
      <c r="AD69" s="34">
        <f t="shared" si="36"/>
        <v>10.517451758041764</v>
      </c>
    </row>
    <row r="70" spans="1:30" ht="15.75" x14ac:dyDescent="0.2">
      <c r="A70" s="13">
        <v>53</v>
      </c>
      <c r="B70" s="14" t="s">
        <v>235</v>
      </c>
      <c r="C70" s="14" t="s">
        <v>133</v>
      </c>
      <c r="D70" s="39" t="s">
        <v>77</v>
      </c>
      <c r="E70" s="18">
        <v>7</v>
      </c>
      <c r="F70" s="41"/>
      <c r="G70" s="43"/>
      <c r="H70" s="43"/>
      <c r="I70" s="42"/>
      <c r="J70" s="18">
        <v>1.04</v>
      </c>
      <c r="K70" s="15" t="str">
        <f t="shared" ref="K70" si="68">IF(SUM(F70)=0,"",F70*J70)</f>
        <v/>
      </c>
      <c r="L70" s="16">
        <v>79</v>
      </c>
      <c r="M70" s="16">
        <v>95.591666666666669</v>
      </c>
      <c r="N70" s="16">
        <v>81.37</v>
      </c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7">
        <f t="shared" si="33"/>
        <v>3</v>
      </c>
      <c r="AB70" s="19">
        <f t="shared" si="34"/>
        <v>85.33</v>
      </c>
      <c r="AC70" s="19">
        <f t="shared" si="35"/>
        <v>597.30999999999995</v>
      </c>
      <c r="AD70" s="34">
        <f t="shared" si="36"/>
        <v>10.516382291198255</v>
      </c>
    </row>
    <row r="71" spans="1:30" ht="15.75" x14ac:dyDescent="0.2">
      <c r="A71" s="13">
        <v>54</v>
      </c>
      <c r="B71" s="14" t="s">
        <v>236</v>
      </c>
      <c r="C71" s="14" t="s">
        <v>134</v>
      </c>
      <c r="D71" s="39" t="s">
        <v>77</v>
      </c>
      <c r="E71" s="42">
        <v>5</v>
      </c>
      <c r="F71" s="41"/>
      <c r="G71" s="43"/>
      <c r="H71" s="43"/>
      <c r="I71" s="42"/>
      <c r="J71" s="18">
        <v>1.04</v>
      </c>
      <c r="K71" s="15" t="str">
        <f t="shared" ref="K71" si="69">IF(SUM(F71)=0,"",F71*J71)</f>
        <v/>
      </c>
      <c r="L71" s="16">
        <v>107</v>
      </c>
      <c r="M71" s="16">
        <v>129.4666666666667</v>
      </c>
      <c r="N71" s="16">
        <v>110.21</v>
      </c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7">
        <f t="shared" si="33"/>
        <v>3</v>
      </c>
      <c r="AB71" s="19">
        <f t="shared" si="34"/>
        <v>115.56</v>
      </c>
      <c r="AC71" s="19">
        <f t="shared" si="35"/>
        <v>577.79999999999995</v>
      </c>
      <c r="AD71" s="34">
        <f t="shared" si="36"/>
        <v>10.514846157009725</v>
      </c>
    </row>
    <row r="72" spans="1:30" ht="15.75" x14ac:dyDescent="0.2">
      <c r="A72" s="13">
        <v>55</v>
      </c>
      <c r="B72" s="14" t="s">
        <v>237</v>
      </c>
      <c r="C72" s="14" t="s">
        <v>135</v>
      </c>
      <c r="D72" s="39" t="s">
        <v>77</v>
      </c>
      <c r="E72" s="18">
        <v>4</v>
      </c>
      <c r="F72" s="41"/>
      <c r="G72" s="43"/>
      <c r="H72" s="43"/>
      <c r="I72" s="42"/>
      <c r="J72" s="18">
        <v>1.04</v>
      </c>
      <c r="K72" s="15" t="str">
        <f t="shared" ref="K72" si="70">IF(SUM(F72)=0,"",F72*J72)</f>
        <v/>
      </c>
      <c r="L72" s="16">
        <v>192</v>
      </c>
      <c r="M72" s="16">
        <v>232.31666666666666</v>
      </c>
      <c r="N72" s="16">
        <v>197.76</v>
      </c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7">
        <f t="shared" si="33"/>
        <v>3</v>
      </c>
      <c r="AB72" s="19">
        <f t="shared" si="34"/>
        <v>207.36</v>
      </c>
      <c r="AC72" s="19">
        <f t="shared" si="35"/>
        <v>829.44</v>
      </c>
      <c r="AD72" s="34">
        <f t="shared" si="36"/>
        <v>10.515576970352996</v>
      </c>
    </row>
    <row r="73" spans="1:30" ht="15.75" x14ac:dyDescent="0.2">
      <c r="A73" s="13">
        <v>56</v>
      </c>
      <c r="B73" s="14" t="s">
        <v>238</v>
      </c>
      <c r="C73" s="14" t="s">
        <v>136</v>
      </c>
      <c r="D73" s="39" t="s">
        <v>77</v>
      </c>
      <c r="E73" s="42">
        <v>3</v>
      </c>
      <c r="F73" s="41"/>
      <c r="G73" s="43"/>
      <c r="H73" s="43"/>
      <c r="I73" s="42"/>
      <c r="J73" s="18">
        <v>1.04</v>
      </c>
      <c r="K73" s="15" t="str">
        <f t="shared" ref="K73" si="71">IF(SUM(F73)=0,"",F73*J73)</f>
        <v/>
      </c>
      <c r="L73" s="16">
        <v>144</v>
      </c>
      <c r="M73" s="16">
        <v>174.24166666666667</v>
      </c>
      <c r="N73" s="16">
        <v>148.32</v>
      </c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7">
        <f t="shared" si="33"/>
        <v>3</v>
      </c>
      <c r="AB73" s="19">
        <f t="shared" si="34"/>
        <v>155.53</v>
      </c>
      <c r="AC73" s="19">
        <f t="shared" si="35"/>
        <v>466.59000000000003</v>
      </c>
      <c r="AD73" s="34">
        <f t="shared" si="36"/>
        <v>10.516434037300632</v>
      </c>
    </row>
    <row r="74" spans="1:30" ht="38.25" x14ac:dyDescent="0.2">
      <c r="A74" s="13">
        <v>57</v>
      </c>
      <c r="B74" s="14" t="s">
        <v>239</v>
      </c>
      <c r="C74" s="14" t="s">
        <v>137</v>
      </c>
      <c r="D74" s="39" t="s">
        <v>77</v>
      </c>
      <c r="E74" s="18">
        <v>9</v>
      </c>
      <c r="F74" s="41"/>
      <c r="G74" s="43"/>
      <c r="H74" s="43"/>
      <c r="I74" s="42"/>
      <c r="J74" s="18">
        <v>1.04</v>
      </c>
      <c r="K74" s="15" t="str">
        <f t="shared" ref="K74" si="72">IF(SUM(F74)=0,"",F74*J74)</f>
        <v/>
      </c>
      <c r="L74" s="16">
        <v>2259</v>
      </c>
      <c r="M74" s="16">
        <v>2597.8500000000004</v>
      </c>
      <c r="N74" s="16">
        <v>2326.77</v>
      </c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7">
        <f t="shared" si="33"/>
        <v>3</v>
      </c>
      <c r="AB74" s="19">
        <f t="shared" si="34"/>
        <v>2394.54</v>
      </c>
      <c r="AC74" s="19">
        <f t="shared" si="35"/>
        <v>21550.86</v>
      </c>
      <c r="AD74" s="34">
        <f t="shared" si="36"/>
        <v>7.4879754086733783</v>
      </c>
    </row>
    <row r="75" spans="1:30" ht="25.5" x14ac:dyDescent="0.2">
      <c r="A75" s="13">
        <v>58</v>
      </c>
      <c r="B75" s="14" t="s">
        <v>240</v>
      </c>
      <c r="C75" s="14" t="s">
        <v>138</v>
      </c>
      <c r="D75" s="39" t="s">
        <v>77</v>
      </c>
      <c r="E75" s="42">
        <v>18</v>
      </c>
      <c r="F75" s="41"/>
      <c r="G75" s="43"/>
      <c r="H75" s="43"/>
      <c r="I75" s="42"/>
      <c r="J75" s="18">
        <v>1.04</v>
      </c>
      <c r="K75" s="15" t="str">
        <f t="shared" ref="K75" si="73">IF(SUM(F75)=0,"",F75*J75)</f>
        <v/>
      </c>
      <c r="L75" s="16">
        <v>65</v>
      </c>
      <c r="M75" s="16">
        <v>78.650000000000006</v>
      </c>
      <c r="N75" s="16">
        <v>66.95</v>
      </c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7">
        <f t="shared" si="33"/>
        <v>3</v>
      </c>
      <c r="AB75" s="19">
        <f t="shared" si="34"/>
        <v>70.2</v>
      </c>
      <c r="AC75" s="19">
        <f t="shared" si="35"/>
        <v>1263.6000000000001</v>
      </c>
      <c r="AD75" s="34">
        <f t="shared" si="36"/>
        <v>10.516496936667178</v>
      </c>
    </row>
    <row r="76" spans="1:30" ht="15.75" x14ac:dyDescent="0.2">
      <c r="A76" s="13">
        <v>59</v>
      </c>
      <c r="B76" s="14" t="s">
        <v>241</v>
      </c>
      <c r="C76" s="14" t="s">
        <v>139</v>
      </c>
      <c r="D76" s="39" t="s">
        <v>77</v>
      </c>
      <c r="E76" s="18">
        <v>15</v>
      </c>
      <c r="F76" s="41"/>
      <c r="G76" s="43"/>
      <c r="H76" s="43"/>
      <c r="I76" s="42"/>
      <c r="J76" s="18">
        <v>1.04</v>
      </c>
      <c r="K76" s="15" t="str">
        <f t="shared" ref="K76" si="74">IF(SUM(F76)=0,"",F76*J76)</f>
        <v/>
      </c>
      <c r="L76" s="16">
        <v>37</v>
      </c>
      <c r="M76" s="16">
        <v>44.766666666666666</v>
      </c>
      <c r="N76" s="16">
        <v>38.11</v>
      </c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7">
        <f t="shared" si="33"/>
        <v>3</v>
      </c>
      <c r="AB76" s="19">
        <f t="shared" si="34"/>
        <v>39.96</v>
      </c>
      <c r="AC76" s="19">
        <f t="shared" si="35"/>
        <v>599.4</v>
      </c>
      <c r="AD76" s="34">
        <f t="shared" si="36"/>
        <v>10.511723072951346</v>
      </c>
    </row>
    <row r="77" spans="1:30" ht="15.75" x14ac:dyDescent="0.2">
      <c r="A77" s="13">
        <v>60</v>
      </c>
      <c r="B77" s="14" t="s">
        <v>242</v>
      </c>
      <c r="C77" s="14" t="s">
        <v>140</v>
      </c>
      <c r="D77" s="39" t="s">
        <v>77</v>
      </c>
      <c r="E77" s="42">
        <v>9</v>
      </c>
      <c r="F77" s="41"/>
      <c r="G77" s="43"/>
      <c r="H77" s="43"/>
      <c r="I77" s="42"/>
      <c r="J77" s="18">
        <v>1.04</v>
      </c>
      <c r="K77" s="15" t="str">
        <f t="shared" ref="K77" si="75">IF(SUM(F77)=0,"",F77*J77)</f>
        <v/>
      </c>
      <c r="L77" s="16">
        <v>74</v>
      </c>
      <c r="M77" s="16">
        <v>89.541666666666671</v>
      </c>
      <c r="N77" s="16">
        <v>76.22</v>
      </c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7">
        <f t="shared" si="33"/>
        <v>3</v>
      </c>
      <c r="AB77" s="19">
        <f t="shared" si="34"/>
        <v>79.930000000000007</v>
      </c>
      <c r="AC77" s="19">
        <f t="shared" si="35"/>
        <v>719.37000000000012</v>
      </c>
      <c r="AD77" s="34">
        <f t="shared" si="36"/>
        <v>10.516374545927984</v>
      </c>
    </row>
    <row r="78" spans="1:30" ht="15.75" x14ac:dyDescent="0.2">
      <c r="A78" s="13">
        <v>61</v>
      </c>
      <c r="B78" s="14" t="s">
        <v>243</v>
      </c>
      <c r="C78" s="14" t="s">
        <v>141</v>
      </c>
      <c r="D78" s="39" t="s">
        <v>77</v>
      </c>
      <c r="E78" s="18">
        <v>11</v>
      </c>
      <c r="F78" s="41"/>
      <c r="G78" s="43"/>
      <c r="H78" s="43"/>
      <c r="I78" s="42"/>
      <c r="J78" s="18">
        <v>1.04</v>
      </c>
      <c r="K78" s="15" t="str">
        <f t="shared" ref="K78" si="76">IF(SUM(F78)=0,"",F78*J78)</f>
        <v/>
      </c>
      <c r="L78" s="16">
        <v>34</v>
      </c>
      <c r="M78" s="16">
        <v>41.141666666666666</v>
      </c>
      <c r="N78" s="16">
        <v>35.020000000000003</v>
      </c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7">
        <f t="shared" si="33"/>
        <v>3</v>
      </c>
      <c r="AB78" s="19">
        <f t="shared" si="34"/>
        <v>36.730000000000004</v>
      </c>
      <c r="AC78" s="19">
        <f t="shared" si="35"/>
        <v>404.03000000000003</v>
      </c>
      <c r="AD78" s="34">
        <f t="shared" si="36"/>
        <v>10.516230599101302</v>
      </c>
    </row>
    <row r="79" spans="1:30" ht="25.5" x14ac:dyDescent="0.2">
      <c r="A79" s="13">
        <v>62</v>
      </c>
      <c r="B79" s="14" t="s">
        <v>244</v>
      </c>
      <c r="C79" s="14" t="s">
        <v>142</v>
      </c>
      <c r="D79" s="39" t="s">
        <v>77</v>
      </c>
      <c r="E79" s="42">
        <v>1</v>
      </c>
      <c r="F79" s="41"/>
      <c r="G79" s="43"/>
      <c r="H79" s="43"/>
      <c r="I79" s="42"/>
      <c r="J79" s="18">
        <v>1.04</v>
      </c>
      <c r="K79" s="15" t="str">
        <f t="shared" ref="K79" si="77">IF(SUM(F79)=0,"",F79*J79)</f>
        <v/>
      </c>
      <c r="L79" s="16">
        <v>389</v>
      </c>
      <c r="M79" s="16">
        <v>470.69166666666672</v>
      </c>
      <c r="N79" s="16">
        <v>400.67</v>
      </c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7">
        <f t="shared" si="33"/>
        <v>3</v>
      </c>
      <c r="AB79" s="19">
        <f t="shared" si="34"/>
        <v>420.13</v>
      </c>
      <c r="AC79" s="19">
        <f t="shared" si="35"/>
        <v>420.13</v>
      </c>
      <c r="AD79" s="34">
        <f t="shared" si="36"/>
        <v>10.516473651565969</v>
      </c>
    </row>
    <row r="80" spans="1:30" ht="25.5" x14ac:dyDescent="0.2">
      <c r="A80" s="13">
        <v>63</v>
      </c>
      <c r="B80" s="14" t="s">
        <v>245</v>
      </c>
      <c r="C80" s="14" t="s">
        <v>143</v>
      </c>
      <c r="D80" s="39" t="s">
        <v>77</v>
      </c>
      <c r="E80" s="18">
        <v>1</v>
      </c>
      <c r="F80" s="41"/>
      <c r="G80" s="43"/>
      <c r="H80" s="43"/>
      <c r="I80" s="42"/>
      <c r="J80" s="18">
        <v>1.04</v>
      </c>
      <c r="K80" s="15" t="str">
        <f t="shared" ref="K80" si="78">IF(SUM(F80)=0,"",F80*J80)</f>
        <v/>
      </c>
      <c r="L80" s="16">
        <v>541</v>
      </c>
      <c r="M80" s="16">
        <v>654.60833333333335</v>
      </c>
      <c r="N80" s="16">
        <v>557.23</v>
      </c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7">
        <f t="shared" si="33"/>
        <v>3</v>
      </c>
      <c r="AB80" s="19">
        <f t="shared" si="34"/>
        <v>584.28</v>
      </c>
      <c r="AC80" s="19">
        <f t="shared" si="35"/>
        <v>584.28</v>
      </c>
      <c r="AD80" s="34">
        <f t="shared" si="36"/>
        <v>10.516333689305675</v>
      </c>
    </row>
    <row r="81" spans="1:30" ht="38.25" x14ac:dyDescent="0.2">
      <c r="A81" s="13">
        <v>64</v>
      </c>
      <c r="B81" s="14" t="s">
        <v>246</v>
      </c>
      <c r="C81" s="14" t="s">
        <v>144</v>
      </c>
      <c r="D81" s="39" t="s">
        <v>77</v>
      </c>
      <c r="E81" s="42">
        <v>4</v>
      </c>
      <c r="F81" s="41"/>
      <c r="G81" s="43"/>
      <c r="H81" s="43"/>
      <c r="I81" s="42"/>
      <c r="J81" s="18">
        <v>1.04</v>
      </c>
      <c r="K81" s="15" t="str">
        <f t="shared" ref="K81" si="79">IF(SUM(F81)=0,"",F81*J81)</f>
        <v/>
      </c>
      <c r="L81" s="16">
        <v>45</v>
      </c>
      <c r="M81" s="16">
        <v>51.75</v>
      </c>
      <c r="N81" s="16">
        <v>46.35</v>
      </c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7">
        <f t="shared" si="33"/>
        <v>3</v>
      </c>
      <c r="AB81" s="19">
        <f t="shared" si="34"/>
        <v>47.7</v>
      </c>
      <c r="AC81" s="19">
        <f t="shared" si="35"/>
        <v>190.8</v>
      </c>
      <c r="AD81" s="34">
        <f t="shared" si="36"/>
        <v>7.4879754086733685</v>
      </c>
    </row>
    <row r="82" spans="1:30" ht="25.5" x14ac:dyDescent="0.2">
      <c r="A82" s="13">
        <v>65</v>
      </c>
      <c r="B82" s="14" t="s">
        <v>247</v>
      </c>
      <c r="C82" s="14" t="s">
        <v>145</v>
      </c>
      <c r="D82" s="39" t="s">
        <v>77</v>
      </c>
      <c r="E82" s="18">
        <v>2</v>
      </c>
      <c r="F82" s="41"/>
      <c r="G82" s="43"/>
      <c r="H82" s="43"/>
      <c r="I82" s="42"/>
      <c r="J82" s="18">
        <v>1.04</v>
      </c>
      <c r="K82" s="15" t="str">
        <f t="shared" ref="K82" si="80">IF(SUM(F82)=0,"",F82*J82)</f>
        <v/>
      </c>
      <c r="L82" s="16">
        <v>60</v>
      </c>
      <c r="M82" s="16">
        <v>69</v>
      </c>
      <c r="N82" s="16">
        <v>61.8</v>
      </c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7">
        <f t="shared" si="33"/>
        <v>3</v>
      </c>
      <c r="AB82" s="19">
        <f t="shared" si="34"/>
        <v>63.6</v>
      </c>
      <c r="AC82" s="19">
        <f t="shared" si="35"/>
        <v>127.2</v>
      </c>
      <c r="AD82" s="34">
        <f t="shared" si="36"/>
        <v>7.4879754086733712</v>
      </c>
    </row>
    <row r="83" spans="1:30" ht="25.5" x14ac:dyDescent="0.2">
      <c r="A83" s="13">
        <v>66</v>
      </c>
      <c r="B83" s="14" t="s">
        <v>248</v>
      </c>
      <c r="C83" s="14" t="s">
        <v>146</v>
      </c>
      <c r="D83" s="39" t="s">
        <v>77</v>
      </c>
      <c r="E83" s="42">
        <v>1</v>
      </c>
      <c r="F83" s="41"/>
      <c r="G83" s="43"/>
      <c r="H83" s="43"/>
      <c r="I83" s="42"/>
      <c r="J83" s="18">
        <v>1.04</v>
      </c>
      <c r="K83" s="15" t="str">
        <f t="shared" ref="K83" si="81">IF(SUM(F83)=0,"",F83*J83)</f>
        <v/>
      </c>
      <c r="L83" s="16">
        <v>1355</v>
      </c>
      <c r="M83" s="16">
        <v>1558.2500000000002</v>
      </c>
      <c r="N83" s="16">
        <v>1395.65</v>
      </c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7">
        <f t="shared" si="33"/>
        <v>3</v>
      </c>
      <c r="AB83" s="19">
        <f t="shared" si="34"/>
        <v>1436.3</v>
      </c>
      <c r="AC83" s="19">
        <f t="shared" si="35"/>
        <v>1436.3</v>
      </c>
      <c r="AD83" s="34">
        <f t="shared" si="36"/>
        <v>7.4879754086733783</v>
      </c>
    </row>
    <row r="84" spans="1:30" ht="25.5" x14ac:dyDescent="0.2">
      <c r="A84" s="13">
        <v>67</v>
      </c>
      <c r="B84" s="14" t="s">
        <v>249</v>
      </c>
      <c r="C84" s="14" t="s">
        <v>147</v>
      </c>
      <c r="D84" s="39" t="s">
        <v>77</v>
      </c>
      <c r="E84" s="18">
        <v>15</v>
      </c>
      <c r="F84" s="41"/>
      <c r="G84" s="43"/>
      <c r="H84" s="43"/>
      <c r="I84" s="42"/>
      <c r="J84" s="18">
        <v>1.04</v>
      </c>
      <c r="K84" s="15" t="str">
        <f t="shared" ref="K84" si="82">IF(SUM(F84)=0,"",F84*J84)</f>
        <v/>
      </c>
      <c r="L84" s="16">
        <v>927</v>
      </c>
      <c r="M84" s="16">
        <v>1121.6666666666667</v>
      </c>
      <c r="N84" s="16">
        <v>954.81</v>
      </c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7">
        <f t="shared" si="33"/>
        <v>3</v>
      </c>
      <c r="AB84" s="19">
        <f t="shared" si="34"/>
        <v>1001.16</v>
      </c>
      <c r="AC84" s="19">
        <f t="shared" si="35"/>
        <v>15017.4</v>
      </c>
      <c r="AD84" s="34">
        <f t="shared" si="36"/>
        <v>10.516306393365051</v>
      </c>
    </row>
    <row r="85" spans="1:30" ht="25.5" x14ac:dyDescent="0.2">
      <c r="A85" s="13">
        <v>68</v>
      </c>
      <c r="B85" s="14" t="s">
        <v>250</v>
      </c>
      <c r="C85" s="14" t="s">
        <v>148</v>
      </c>
      <c r="D85" s="39" t="s">
        <v>77</v>
      </c>
      <c r="E85" s="42">
        <v>54</v>
      </c>
      <c r="F85" s="41"/>
      <c r="G85" s="43"/>
      <c r="H85" s="43"/>
      <c r="I85" s="42"/>
      <c r="J85" s="18">
        <v>1.04</v>
      </c>
      <c r="K85" s="15" t="str">
        <f t="shared" ref="K85" si="83">IF(SUM(F85)=0,"",F85*J85)</f>
        <v/>
      </c>
      <c r="L85" s="16">
        <v>927</v>
      </c>
      <c r="M85" s="16">
        <v>1121.6666666666667</v>
      </c>
      <c r="N85" s="16">
        <v>954.81</v>
      </c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7">
        <f t="shared" si="33"/>
        <v>3</v>
      </c>
      <c r="AB85" s="19">
        <f t="shared" si="34"/>
        <v>1001.16</v>
      </c>
      <c r="AC85" s="19">
        <f t="shared" si="35"/>
        <v>54062.64</v>
      </c>
      <c r="AD85" s="34">
        <f t="shared" si="36"/>
        <v>10.516306393365051</v>
      </c>
    </row>
    <row r="86" spans="1:30" ht="15.75" x14ac:dyDescent="0.2">
      <c r="A86" s="13">
        <v>69</v>
      </c>
      <c r="B86" s="14" t="s">
        <v>251</v>
      </c>
      <c r="C86" s="14" t="s">
        <v>149</v>
      </c>
      <c r="D86" s="39" t="s">
        <v>77</v>
      </c>
      <c r="E86" s="18">
        <v>10</v>
      </c>
      <c r="F86" s="41"/>
      <c r="G86" s="43"/>
      <c r="H86" s="43"/>
      <c r="I86" s="42"/>
      <c r="J86" s="18">
        <v>1.04</v>
      </c>
      <c r="K86" s="15" t="str">
        <f t="shared" ref="K86" si="84">IF(SUM(F86)=0,"",F86*J86)</f>
        <v/>
      </c>
      <c r="L86" s="16">
        <v>1818</v>
      </c>
      <c r="M86" s="16">
        <v>2199.7833333333333</v>
      </c>
      <c r="N86" s="16">
        <v>1872.54</v>
      </c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7">
        <f t="shared" si="33"/>
        <v>3</v>
      </c>
      <c r="AB86" s="19">
        <f t="shared" si="34"/>
        <v>1963.45</v>
      </c>
      <c r="AC86" s="19">
        <f t="shared" si="35"/>
        <v>19634.5</v>
      </c>
      <c r="AD86" s="34">
        <f t="shared" si="36"/>
        <v>10.516540533096576</v>
      </c>
    </row>
    <row r="87" spans="1:30" ht="15.75" x14ac:dyDescent="0.2">
      <c r="A87" s="13">
        <v>70</v>
      </c>
      <c r="B87" s="14" t="s">
        <v>252</v>
      </c>
      <c r="C87" s="14" t="s">
        <v>150</v>
      </c>
      <c r="D87" s="39" t="s">
        <v>77</v>
      </c>
      <c r="E87" s="42">
        <v>2</v>
      </c>
      <c r="F87" s="41"/>
      <c r="G87" s="43"/>
      <c r="H87" s="43"/>
      <c r="I87" s="42"/>
      <c r="J87" s="18">
        <v>1.04</v>
      </c>
      <c r="K87" s="15" t="str">
        <f t="shared" ref="K87" si="85">IF(SUM(F87)=0,"",F87*J87)</f>
        <v/>
      </c>
      <c r="L87" s="16">
        <v>462</v>
      </c>
      <c r="M87" s="16">
        <v>559.01666666666677</v>
      </c>
      <c r="N87" s="16">
        <v>475.86</v>
      </c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7">
        <f t="shared" si="33"/>
        <v>3</v>
      </c>
      <c r="AB87" s="19">
        <f t="shared" si="34"/>
        <v>498.96000000000004</v>
      </c>
      <c r="AC87" s="19">
        <f t="shared" si="35"/>
        <v>997.92000000000007</v>
      </c>
      <c r="AD87" s="34">
        <f t="shared" si="36"/>
        <v>10.516114612830643</v>
      </c>
    </row>
    <row r="88" spans="1:30" ht="15.75" x14ac:dyDescent="0.2">
      <c r="A88" s="13">
        <v>71</v>
      </c>
      <c r="B88" s="14" t="s">
        <v>253</v>
      </c>
      <c r="C88" s="14" t="s">
        <v>151</v>
      </c>
      <c r="D88" s="39" t="s">
        <v>77</v>
      </c>
      <c r="E88" s="18">
        <v>5</v>
      </c>
      <c r="F88" s="41"/>
      <c r="G88" s="43"/>
      <c r="H88" s="43"/>
      <c r="I88" s="42"/>
      <c r="J88" s="18">
        <v>1.04</v>
      </c>
      <c r="K88" s="15" t="str">
        <f t="shared" ref="K88" si="86">IF(SUM(F88)=0,"",F88*J88)</f>
        <v/>
      </c>
      <c r="L88" s="16">
        <v>694</v>
      </c>
      <c r="M88" s="16">
        <v>798.1</v>
      </c>
      <c r="N88" s="16">
        <v>714.82</v>
      </c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7">
        <f t="shared" si="33"/>
        <v>3</v>
      </c>
      <c r="AB88" s="19">
        <f t="shared" si="34"/>
        <v>735.64</v>
      </c>
      <c r="AC88" s="19">
        <f t="shared" si="35"/>
        <v>3678.2</v>
      </c>
      <c r="AD88" s="34">
        <f t="shared" si="36"/>
        <v>7.4879754086733712</v>
      </c>
    </row>
    <row r="89" spans="1:30" ht="15.75" x14ac:dyDescent="0.2">
      <c r="A89" s="13">
        <v>72</v>
      </c>
      <c r="B89" s="14" t="s">
        <v>254</v>
      </c>
      <c r="C89" s="14" t="s">
        <v>152</v>
      </c>
      <c r="D89" s="39" t="s">
        <v>77</v>
      </c>
      <c r="E89" s="42">
        <v>5</v>
      </c>
      <c r="F89" s="41"/>
      <c r="G89" s="43"/>
      <c r="H89" s="43"/>
      <c r="I89" s="42"/>
      <c r="J89" s="18">
        <v>1.04</v>
      </c>
      <c r="K89" s="15" t="str">
        <f t="shared" ref="K89" si="87">IF(SUM(F89)=0,"",F89*J89)</f>
        <v/>
      </c>
      <c r="L89" s="16">
        <v>457</v>
      </c>
      <c r="M89" s="16">
        <v>525.54999999999995</v>
      </c>
      <c r="N89" s="16">
        <v>470.71</v>
      </c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7">
        <f t="shared" si="33"/>
        <v>3</v>
      </c>
      <c r="AB89" s="19">
        <f t="shared" si="34"/>
        <v>484.42</v>
      </c>
      <c r="AC89" s="19">
        <f t="shared" si="35"/>
        <v>2422.1</v>
      </c>
      <c r="AD89" s="34">
        <f t="shared" si="36"/>
        <v>7.4879754086733659</v>
      </c>
    </row>
    <row r="90" spans="1:30" ht="15.75" x14ac:dyDescent="0.2">
      <c r="A90" s="13">
        <v>73</v>
      </c>
      <c r="B90" s="14" t="s">
        <v>255</v>
      </c>
      <c r="C90" s="14" t="s">
        <v>153</v>
      </c>
      <c r="D90" s="39" t="s">
        <v>77</v>
      </c>
      <c r="E90" s="18">
        <v>2</v>
      </c>
      <c r="F90" s="41"/>
      <c r="G90" s="43"/>
      <c r="H90" s="43"/>
      <c r="I90" s="42"/>
      <c r="J90" s="18">
        <v>1.04</v>
      </c>
      <c r="K90" s="15" t="str">
        <f t="shared" ref="K90" si="88">IF(SUM(F90)=0,"",F90*J90)</f>
        <v/>
      </c>
      <c r="L90" s="16">
        <v>333</v>
      </c>
      <c r="M90" s="16">
        <v>382.95000000000005</v>
      </c>
      <c r="N90" s="16">
        <v>342.99</v>
      </c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7">
        <f t="shared" si="33"/>
        <v>3</v>
      </c>
      <c r="AB90" s="19">
        <f t="shared" si="34"/>
        <v>352.98</v>
      </c>
      <c r="AC90" s="19">
        <f t="shared" si="35"/>
        <v>705.96</v>
      </c>
      <c r="AD90" s="34">
        <f t="shared" si="36"/>
        <v>7.4879754086733765</v>
      </c>
    </row>
    <row r="91" spans="1:30" ht="15.75" x14ac:dyDescent="0.2">
      <c r="A91" s="13">
        <v>74</v>
      </c>
      <c r="B91" s="14" t="s">
        <v>256</v>
      </c>
      <c r="C91" s="14" t="s">
        <v>154</v>
      </c>
      <c r="D91" s="39" t="s">
        <v>77</v>
      </c>
      <c r="E91" s="42">
        <v>22</v>
      </c>
      <c r="F91" s="41"/>
      <c r="G91" s="43"/>
      <c r="H91" s="43"/>
      <c r="I91" s="42"/>
      <c r="J91" s="18">
        <v>1.04</v>
      </c>
      <c r="K91" s="15" t="str">
        <f t="shared" ref="K91" si="89">IF(SUM(F91)=0,"",F91*J91)</f>
        <v/>
      </c>
      <c r="L91" s="16">
        <v>45</v>
      </c>
      <c r="M91" s="16">
        <v>51.75</v>
      </c>
      <c r="N91" s="16">
        <v>46.35</v>
      </c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7">
        <f t="shared" si="33"/>
        <v>3</v>
      </c>
      <c r="AB91" s="19">
        <f t="shared" si="34"/>
        <v>47.7</v>
      </c>
      <c r="AC91" s="19">
        <f t="shared" si="35"/>
        <v>1049.4000000000001</v>
      </c>
      <c r="AD91" s="34">
        <f t="shared" si="36"/>
        <v>7.4879754086733685</v>
      </c>
    </row>
    <row r="92" spans="1:30" ht="15.75" x14ac:dyDescent="0.2">
      <c r="A92" s="13">
        <v>75</v>
      </c>
      <c r="B92" s="14" t="s">
        <v>257</v>
      </c>
      <c r="C92" s="14" t="s">
        <v>155</v>
      </c>
      <c r="D92" s="39" t="s">
        <v>77</v>
      </c>
      <c r="E92" s="18">
        <v>2</v>
      </c>
      <c r="F92" s="41"/>
      <c r="G92" s="43"/>
      <c r="H92" s="43"/>
      <c r="I92" s="42"/>
      <c r="J92" s="18">
        <v>1.04</v>
      </c>
      <c r="K92" s="15" t="str">
        <f t="shared" ref="K92" si="90">IF(SUM(F92)=0,"",F92*J92)</f>
        <v/>
      </c>
      <c r="L92" s="16">
        <v>13</v>
      </c>
      <c r="M92" s="16">
        <v>15.733333333333333</v>
      </c>
      <c r="N92" s="16">
        <v>13.39</v>
      </c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7">
        <f t="shared" si="33"/>
        <v>3</v>
      </c>
      <c r="AB92" s="19">
        <f t="shared" si="34"/>
        <v>14.05</v>
      </c>
      <c r="AC92" s="19">
        <f t="shared" si="35"/>
        <v>28.1</v>
      </c>
      <c r="AD92" s="34">
        <f t="shared" si="36"/>
        <v>10.522589575700069</v>
      </c>
    </row>
    <row r="93" spans="1:30" ht="15.75" x14ac:dyDescent="0.2">
      <c r="A93" s="13">
        <v>76</v>
      </c>
      <c r="B93" s="14" t="s">
        <v>258</v>
      </c>
      <c r="C93" s="14" t="s">
        <v>156</v>
      </c>
      <c r="D93" s="39" t="s">
        <v>77</v>
      </c>
      <c r="E93" s="42">
        <v>2</v>
      </c>
      <c r="F93" s="41"/>
      <c r="G93" s="43"/>
      <c r="H93" s="43"/>
      <c r="I93" s="42"/>
      <c r="J93" s="18">
        <v>1.04</v>
      </c>
      <c r="K93" s="15" t="str">
        <f t="shared" ref="K93" si="91">IF(SUM(F93)=0,"",F93*J93)</f>
        <v/>
      </c>
      <c r="L93" s="16">
        <v>76</v>
      </c>
      <c r="M93" s="16">
        <v>87.4</v>
      </c>
      <c r="N93" s="16">
        <v>78.28</v>
      </c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7">
        <f t="shared" si="33"/>
        <v>3</v>
      </c>
      <c r="AB93" s="19">
        <f t="shared" si="34"/>
        <v>80.56</v>
      </c>
      <c r="AC93" s="19">
        <f t="shared" si="35"/>
        <v>161.12</v>
      </c>
      <c r="AD93" s="34">
        <f t="shared" si="36"/>
        <v>7.4879754086733739</v>
      </c>
    </row>
    <row r="94" spans="1:30" ht="15.75" x14ac:dyDescent="0.2">
      <c r="A94" s="13">
        <v>77</v>
      </c>
      <c r="B94" s="14" t="s">
        <v>259</v>
      </c>
      <c r="C94" s="14" t="s">
        <v>157</v>
      </c>
      <c r="D94" s="39" t="s">
        <v>77</v>
      </c>
      <c r="E94" s="18">
        <v>2</v>
      </c>
      <c r="F94" s="41"/>
      <c r="G94" s="43"/>
      <c r="H94" s="43"/>
      <c r="I94" s="42"/>
      <c r="J94" s="18">
        <v>1.04</v>
      </c>
      <c r="K94" s="15" t="str">
        <f t="shared" ref="K94" si="92">IF(SUM(F94)=0,"",F94*J94)</f>
        <v/>
      </c>
      <c r="L94" s="16">
        <v>83</v>
      </c>
      <c r="M94" s="16">
        <v>100.43333333333334</v>
      </c>
      <c r="N94" s="16">
        <v>85.49</v>
      </c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7">
        <f t="shared" si="33"/>
        <v>3</v>
      </c>
      <c r="AB94" s="19">
        <f t="shared" si="34"/>
        <v>89.65</v>
      </c>
      <c r="AC94" s="19">
        <f t="shared" si="35"/>
        <v>179.3</v>
      </c>
      <c r="AD94" s="34">
        <f t="shared" si="36"/>
        <v>10.517451758041764</v>
      </c>
    </row>
    <row r="95" spans="1:30" ht="15.75" x14ac:dyDescent="0.2">
      <c r="A95" s="13">
        <v>78</v>
      </c>
      <c r="B95" s="14" t="s">
        <v>260</v>
      </c>
      <c r="C95" s="14" t="s">
        <v>158</v>
      </c>
      <c r="D95" s="39" t="s">
        <v>77</v>
      </c>
      <c r="E95" s="42">
        <v>2</v>
      </c>
      <c r="F95" s="41"/>
      <c r="G95" s="43"/>
      <c r="H95" s="43"/>
      <c r="I95" s="42"/>
      <c r="J95" s="18">
        <v>1.04</v>
      </c>
      <c r="K95" s="15" t="str">
        <f t="shared" ref="K95" si="93">IF(SUM(F95)=0,"",F95*J95)</f>
        <v/>
      </c>
      <c r="L95" s="16">
        <v>64</v>
      </c>
      <c r="M95" s="16">
        <v>77.441666666666677</v>
      </c>
      <c r="N95" s="16">
        <v>65.92</v>
      </c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7">
        <f t="shared" si="33"/>
        <v>3</v>
      </c>
      <c r="AB95" s="19">
        <f t="shared" si="34"/>
        <v>69.13</v>
      </c>
      <c r="AC95" s="19">
        <f t="shared" si="35"/>
        <v>138.26</v>
      </c>
      <c r="AD95" s="34">
        <f t="shared" si="36"/>
        <v>10.516355425358411</v>
      </c>
    </row>
    <row r="96" spans="1:30" ht="15.75" x14ac:dyDescent="0.2">
      <c r="A96" s="13">
        <v>79</v>
      </c>
      <c r="B96" s="14" t="s">
        <v>261</v>
      </c>
      <c r="C96" s="14" t="s">
        <v>159</v>
      </c>
      <c r="D96" s="39" t="s">
        <v>77</v>
      </c>
      <c r="E96" s="18">
        <v>20</v>
      </c>
      <c r="F96" s="41"/>
      <c r="G96" s="43"/>
      <c r="H96" s="43"/>
      <c r="I96" s="42"/>
      <c r="J96" s="18">
        <v>1.04</v>
      </c>
      <c r="K96" s="15" t="str">
        <f t="shared" ref="K96" si="94">IF(SUM(F96)=0,"",F96*J96)</f>
        <v/>
      </c>
      <c r="L96" s="16">
        <v>135</v>
      </c>
      <c r="M96" s="16">
        <v>163.35000000000002</v>
      </c>
      <c r="N96" s="16">
        <v>139.05000000000001</v>
      </c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7">
        <f t="shared" si="33"/>
        <v>3</v>
      </c>
      <c r="AB96" s="19">
        <f t="shared" si="34"/>
        <v>145.80000000000001</v>
      </c>
      <c r="AC96" s="19">
        <f t="shared" si="35"/>
        <v>2916</v>
      </c>
      <c r="AD96" s="34">
        <f t="shared" si="36"/>
        <v>10.516496936667179</v>
      </c>
    </row>
    <row r="97" spans="1:30" ht="15.75" x14ac:dyDescent="0.2">
      <c r="A97" s="13">
        <v>80</v>
      </c>
      <c r="B97" s="14" t="s">
        <v>262</v>
      </c>
      <c r="C97" s="14" t="s">
        <v>160</v>
      </c>
      <c r="D97" s="39" t="s">
        <v>77</v>
      </c>
      <c r="E97" s="42">
        <v>20</v>
      </c>
      <c r="F97" s="41"/>
      <c r="G97" s="43"/>
      <c r="H97" s="43"/>
      <c r="I97" s="42"/>
      <c r="J97" s="18">
        <v>1.04</v>
      </c>
      <c r="K97" s="15" t="str">
        <f t="shared" ref="K97" si="95">IF(SUM(F97)=0,"",F97*J97)</f>
        <v/>
      </c>
      <c r="L97" s="16">
        <v>258</v>
      </c>
      <c r="M97" s="16">
        <v>312.18333333333334</v>
      </c>
      <c r="N97" s="16">
        <v>265.74</v>
      </c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7">
        <f t="shared" si="33"/>
        <v>3</v>
      </c>
      <c r="AB97" s="19">
        <f t="shared" si="34"/>
        <v>278.65000000000003</v>
      </c>
      <c r="AC97" s="19">
        <f t="shared" si="35"/>
        <v>5573.0000000000009</v>
      </c>
      <c r="AD97" s="34">
        <f t="shared" si="36"/>
        <v>10.516804130293188</v>
      </c>
    </row>
    <row r="98" spans="1:30" ht="15.75" x14ac:dyDescent="0.2">
      <c r="A98" s="13">
        <v>81</v>
      </c>
      <c r="B98" s="14" t="s">
        <v>263</v>
      </c>
      <c r="C98" s="14" t="s">
        <v>161</v>
      </c>
      <c r="D98" s="39" t="s">
        <v>77</v>
      </c>
      <c r="E98" s="18">
        <v>2</v>
      </c>
      <c r="F98" s="41"/>
      <c r="G98" s="43"/>
      <c r="H98" s="43"/>
      <c r="I98" s="42"/>
      <c r="J98" s="18">
        <v>1.04</v>
      </c>
      <c r="K98" s="15" t="str">
        <f t="shared" ref="K98" si="96">IF(SUM(F98)=0,"",F98*J98)</f>
        <v/>
      </c>
      <c r="L98" s="16">
        <v>26</v>
      </c>
      <c r="M98" s="16">
        <v>31.458333333333336</v>
      </c>
      <c r="N98" s="16">
        <v>26.78</v>
      </c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7">
        <f t="shared" si="33"/>
        <v>3</v>
      </c>
      <c r="AB98" s="19">
        <f t="shared" si="34"/>
        <v>28.080000000000002</v>
      </c>
      <c r="AC98" s="19">
        <f t="shared" si="35"/>
        <v>56.160000000000004</v>
      </c>
      <c r="AD98" s="34">
        <f t="shared" si="36"/>
        <v>10.513100145072279</v>
      </c>
    </row>
    <row r="99" spans="1:30" ht="15.75" x14ac:dyDescent="0.2">
      <c r="A99" s="13">
        <v>82</v>
      </c>
      <c r="B99" s="14" t="s">
        <v>264</v>
      </c>
      <c r="C99" s="14" t="s">
        <v>162</v>
      </c>
      <c r="D99" s="39" t="s">
        <v>77</v>
      </c>
      <c r="E99" s="42">
        <v>2</v>
      </c>
      <c r="F99" s="41"/>
      <c r="G99" s="43"/>
      <c r="H99" s="43"/>
      <c r="I99" s="42"/>
      <c r="J99" s="18">
        <v>1.04</v>
      </c>
      <c r="K99" s="15" t="str">
        <f t="shared" ref="K99" si="97">IF(SUM(F99)=0,"",F99*J99)</f>
        <v/>
      </c>
      <c r="L99" s="16">
        <v>32</v>
      </c>
      <c r="M99" s="16">
        <v>38.716666666666669</v>
      </c>
      <c r="N99" s="16">
        <v>32.96</v>
      </c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7">
        <f t="shared" si="33"/>
        <v>3</v>
      </c>
      <c r="AB99" s="19">
        <f t="shared" si="34"/>
        <v>34.56</v>
      </c>
      <c r="AC99" s="19">
        <f t="shared" si="35"/>
        <v>69.12</v>
      </c>
      <c r="AD99" s="34">
        <f t="shared" si="36"/>
        <v>10.510977160224105</v>
      </c>
    </row>
    <row r="100" spans="1:30" ht="15.75" x14ac:dyDescent="0.2">
      <c r="A100" s="13">
        <v>83</v>
      </c>
      <c r="B100" s="14" t="s">
        <v>265</v>
      </c>
      <c r="C100" s="14" t="s">
        <v>163</v>
      </c>
      <c r="D100" s="39" t="s">
        <v>77</v>
      </c>
      <c r="E100" s="18">
        <v>2</v>
      </c>
      <c r="F100" s="41"/>
      <c r="G100" s="43"/>
      <c r="H100" s="43"/>
      <c r="I100" s="42"/>
      <c r="J100" s="18">
        <v>1.04</v>
      </c>
      <c r="K100" s="15" t="str">
        <f t="shared" ref="K100" si="98">IF(SUM(F100)=0,"",F100*J100)</f>
        <v/>
      </c>
      <c r="L100" s="16">
        <v>34</v>
      </c>
      <c r="M100" s="16">
        <v>41.141666666666666</v>
      </c>
      <c r="N100" s="16">
        <v>35.020000000000003</v>
      </c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7">
        <f t="shared" si="12"/>
        <v>3</v>
      </c>
      <c r="AB100" s="19">
        <f t="shared" si="13"/>
        <v>36.730000000000004</v>
      </c>
      <c r="AC100" s="19">
        <f t="shared" si="14"/>
        <v>73.460000000000008</v>
      </c>
      <c r="AD100" s="34">
        <f t="shared" si="15"/>
        <v>10.516230599101302</v>
      </c>
    </row>
    <row r="101" spans="1:30" ht="15.75" x14ac:dyDescent="0.2">
      <c r="A101" s="13">
        <v>84</v>
      </c>
      <c r="B101" s="14" t="s">
        <v>266</v>
      </c>
      <c r="C101" s="14" t="s">
        <v>164</v>
      </c>
      <c r="D101" s="39" t="s">
        <v>77</v>
      </c>
      <c r="E101" s="42">
        <v>2</v>
      </c>
      <c r="F101" s="41"/>
      <c r="G101" s="43"/>
      <c r="H101" s="43"/>
      <c r="I101" s="42"/>
      <c r="J101" s="18">
        <v>1.04</v>
      </c>
      <c r="K101" s="15" t="str">
        <f t="shared" ref="K101" si="99">IF(SUM(F101)=0,"",F101*J101)</f>
        <v/>
      </c>
      <c r="L101" s="16">
        <v>51</v>
      </c>
      <c r="M101" s="16">
        <v>61.708333333333336</v>
      </c>
      <c r="N101" s="16">
        <v>52.53</v>
      </c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7">
        <f t="shared" si="12"/>
        <v>3</v>
      </c>
      <c r="AB101" s="19">
        <f t="shared" si="13"/>
        <v>55.08</v>
      </c>
      <c r="AC101" s="19">
        <f t="shared" si="14"/>
        <v>110.16</v>
      </c>
      <c r="AD101" s="34">
        <f t="shared" si="15"/>
        <v>10.514765236556572</v>
      </c>
    </row>
    <row r="102" spans="1:30" ht="15.75" x14ac:dyDescent="0.2">
      <c r="A102" s="13">
        <v>85</v>
      </c>
      <c r="B102" s="14" t="s">
        <v>267</v>
      </c>
      <c r="C102" s="14" t="s">
        <v>165</v>
      </c>
      <c r="D102" s="39" t="s">
        <v>77</v>
      </c>
      <c r="E102" s="18">
        <v>2</v>
      </c>
      <c r="F102" s="41"/>
      <c r="G102" s="43"/>
      <c r="H102" s="43"/>
      <c r="I102" s="42"/>
      <c r="J102" s="18">
        <v>1.04</v>
      </c>
      <c r="K102" s="15" t="str">
        <f t="shared" ref="K102" si="100">IF(SUM(F102)=0,"",F102*J102)</f>
        <v/>
      </c>
      <c r="L102" s="16">
        <v>38</v>
      </c>
      <c r="M102" s="16">
        <v>45.983333333333334</v>
      </c>
      <c r="N102" s="16">
        <v>39.14</v>
      </c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7">
        <f t="shared" si="12"/>
        <v>3</v>
      </c>
      <c r="AB102" s="19">
        <f t="shared" si="13"/>
        <v>41.050000000000004</v>
      </c>
      <c r="AC102" s="19">
        <f t="shared" si="14"/>
        <v>82.100000000000009</v>
      </c>
      <c r="AD102" s="34">
        <f t="shared" si="15"/>
        <v>10.51858220199524</v>
      </c>
    </row>
    <row r="103" spans="1:30" ht="15.75" x14ac:dyDescent="0.2">
      <c r="A103" s="13">
        <v>86</v>
      </c>
      <c r="B103" s="14" t="s">
        <v>268</v>
      </c>
      <c r="C103" s="14" t="s">
        <v>166</v>
      </c>
      <c r="D103" s="39" t="s">
        <v>77</v>
      </c>
      <c r="E103" s="42">
        <v>2</v>
      </c>
      <c r="F103" s="41"/>
      <c r="G103" s="43"/>
      <c r="H103" s="43"/>
      <c r="I103" s="42"/>
      <c r="J103" s="18">
        <v>1.04</v>
      </c>
      <c r="K103" s="15" t="str">
        <f t="shared" ref="K103" si="101">IF(SUM(F103)=0,"",F103*J103)</f>
        <v/>
      </c>
      <c r="L103" s="16">
        <v>81</v>
      </c>
      <c r="M103" s="16">
        <v>98.00833333333334</v>
      </c>
      <c r="N103" s="16">
        <v>83.43</v>
      </c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7">
        <f t="shared" si="12"/>
        <v>3</v>
      </c>
      <c r="AB103" s="19">
        <f t="shared" si="13"/>
        <v>87.48</v>
      </c>
      <c r="AC103" s="19">
        <f t="shared" si="14"/>
        <v>174.96</v>
      </c>
      <c r="AD103" s="34">
        <f t="shared" si="15"/>
        <v>10.515406606377544</v>
      </c>
    </row>
    <row r="104" spans="1:30" ht="15.75" x14ac:dyDescent="0.2">
      <c r="A104" s="13">
        <v>87</v>
      </c>
      <c r="B104" s="14" t="s">
        <v>269</v>
      </c>
      <c r="C104" s="14" t="s">
        <v>167</v>
      </c>
      <c r="D104" s="39" t="s">
        <v>77</v>
      </c>
      <c r="E104" s="18">
        <v>2</v>
      </c>
      <c r="F104" s="41"/>
      <c r="G104" s="43"/>
      <c r="H104" s="43"/>
      <c r="I104" s="42"/>
      <c r="J104" s="18">
        <v>1.04</v>
      </c>
      <c r="K104" s="15" t="str">
        <f t="shared" ref="K104" si="102">IF(SUM(F104)=0,"",F104*J104)</f>
        <v/>
      </c>
      <c r="L104" s="16">
        <v>81</v>
      </c>
      <c r="M104" s="16">
        <v>98.00833333333334</v>
      </c>
      <c r="N104" s="16">
        <v>83.43</v>
      </c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7">
        <f t="shared" si="12"/>
        <v>3</v>
      </c>
      <c r="AB104" s="19">
        <f t="shared" si="13"/>
        <v>87.48</v>
      </c>
      <c r="AC104" s="19">
        <f t="shared" si="14"/>
        <v>174.96</v>
      </c>
      <c r="AD104" s="34">
        <f t="shared" si="15"/>
        <v>10.515406606377544</v>
      </c>
    </row>
    <row r="105" spans="1:30" ht="15.75" x14ac:dyDescent="0.2">
      <c r="A105" s="13">
        <v>88</v>
      </c>
      <c r="B105" s="14" t="s">
        <v>270</v>
      </c>
      <c r="C105" s="14" t="s">
        <v>168</v>
      </c>
      <c r="D105" s="39" t="s">
        <v>77</v>
      </c>
      <c r="E105" s="42">
        <v>2</v>
      </c>
      <c r="F105" s="41"/>
      <c r="G105" s="43"/>
      <c r="H105" s="43"/>
      <c r="I105" s="42"/>
      <c r="J105" s="18">
        <v>1.04</v>
      </c>
      <c r="K105" s="15" t="str">
        <f t="shared" ref="K105" si="103">IF(SUM(F105)=0,"",F105*J105)</f>
        <v/>
      </c>
      <c r="L105" s="16">
        <v>122</v>
      </c>
      <c r="M105" s="16">
        <v>147.61666666666667</v>
      </c>
      <c r="N105" s="16">
        <v>125.66</v>
      </c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7">
        <f t="shared" si="12"/>
        <v>3</v>
      </c>
      <c r="AB105" s="19">
        <f t="shared" si="13"/>
        <v>131.76</v>
      </c>
      <c r="AC105" s="19">
        <f t="shared" si="14"/>
        <v>263.52</v>
      </c>
      <c r="AD105" s="34">
        <f t="shared" si="15"/>
        <v>10.515049121473615</v>
      </c>
    </row>
    <row r="106" spans="1:30" ht="15.75" x14ac:dyDescent="0.2">
      <c r="A106" s="13">
        <v>89</v>
      </c>
      <c r="B106" s="14" t="s">
        <v>271</v>
      </c>
      <c r="C106" s="14" t="s">
        <v>169</v>
      </c>
      <c r="D106" s="39" t="s">
        <v>77</v>
      </c>
      <c r="E106" s="18">
        <v>2</v>
      </c>
      <c r="F106" s="41"/>
      <c r="G106" s="43"/>
      <c r="H106" s="43"/>
      <c r="I106" s="42"/>
      <c r="J106" s="18">
        <v>1.04</v>
      </c>
      <c r="K106" s="15" t="str">
        <f t="shared" ref="K106" si="104">IF(SUM(F106)=0,"",F106*J106)</f>
        <v/>
      </c>
      <c r="L106" s="16">
        <v>107</v>
      </c>
      <c r="M106" s="16">
        <v>129.4666666666667</v>
      </c>
      <c r="N106" s="16">
        <v>110.21</v>
      </c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7">
        <f t="shared" si="12"/>
        <v>3</v>
      </c>
      <c r="AB106" s="19">
        <f t="shared" si="13"/>
        <v>115.56</v>
      </c>
      <c r="AC106" s="19">
        <f t="shared" si="14"/>
        <v>231.12</v>
      </c>
      <c r="AD106" s="34">
        <f t="shared" si="15"/>
        <v>10.514846157009725</v>
      </c>
    </row>
    <row r="107" spans="1:30" ht="15.75" x14ac:dyDescent="0.2">
      <c r="A107" s="13">
        <v>90</v>
      </c>
      <c r="B107" s="14" t="s">
        <v>272</v>
      </c>
      <c r="C107" s="14" t="s">
        <v>170</v>
      </c>
      <c r="D107" s="39" t="s">
        <v>77</v>
      </c>
      <c r="E107" s="42">
        <v>2</v>
      </c>
      <c r="F107" s="41"/>
      <c r="G107" s="43"/>
      <c r="H107" s="43"/>
      <c r="I107" s="42"/>
      <c r="J107" s="18">
        <v>1.04</v>
      </c>
      <c r="K107" s="15" t="str">
        <f t="shared" ref="K107" si="105">IF(SUM(F107)=0,"",F107*J107)</f>
        <v/>
      </c>
      <c r="L107" s="16">
        <v>286</v>
      </c>
      <c r="M107" s="16">
        <v>346.05833333333334</v>
      </c>
      <c r="N107" s="16">
        <v>294.58</v>
      </c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7">
        <f t="shared" si="12"/>
        <v>3</v>
      </c>
      <c r="AB107" s="19">
        <f t="shared" si="13"/>
        <v>308.88</v>
      </c>
      <c r="AC107" s="19">
        <f t="shared" si="14"/>
        <v>617.76</v>
      </c>
      <c r="AD107" s="34">
        <f t="shared" si="15"/>
        <v>10.516188136626191</v>
      </c>
    </row>
    <row r="108" spans="1:30" ht="15.75" x14ac:dyDescent="0.2">
      <c r="A108" s="13">
        <v>91</v>
      </c>
      <c r="B108" s="14" t="s">
        <v>273</v>
      </c>
      <c r="C108" s="14" t="s">
        <v>171</v>
      </c>
      <c r="D108" s="39" t="s">
        <v>77</v>
      </c>
      <c r="E108" s="18">
        <v>2</v>
      </c>
      <c r="F108" s="41"/>
      <c r="G108" s="43"/>
      <c r="H108" s="43"/>
      <c r="I108" s="42"/>
      <c r="J108" s="18">
        <v>1.04</v>
      </c>
      <c r="K108" s="15" t="str">
        <f t="shared" ref="K108" si="106">IF(SUM(F108)=0,"",F108*J108)</f>
        <v/>
      </c>
      <c r="L108" s="16">
        <v>591</v>
      </c>
      <c r="M108" s="16">
        <v>715.10833333333335</v>
      </c>
      <c r="N108" s="16">
        <v>608.73</v>
      </c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7">
        <f t="shared" si="12"/>
        <v>3</v>
      </c>
      <c r="AB108" s="19">
        <f t="shared" si="13"/>
        <v>638.28</v>
      </c>
      <c r="AC108" s="19">
        <f t="shared" si="14"/>
        <v>1276.56</v>
      </c>
      <c r="AD108" s="34">
        <f t="shared" si="15"/>
        <v>10.516347500417428</v>
      </c>
    </row>
    <row r="109" spans="1:30" ht="25.5" x14ac:dyDescent="0.2">
      <c r="A109" s="13">
        <v>92</v>
      </c>
      <c r="B109" s="14" t="s">
        <v>274</v>
      </c>
      <c r="C109" s="14" t="s">
        <v>172</v>
      </c>
      <c r="D109" s="39" t="s">
        <v>77</v>
      </c>
      <c r="E109" s="42">
        <v>2</v>
      </c>
      <c r="F109" s="41"/>
      <c r="G109" s="43"/>
      <c r="H109" s="43"/>
      <c r="I109" s="42"/>
      <c r="J109" s="18">
        <v>1.04</v>
      </c>
      <c r="K109" s="15" t="str">
        <f t="shared" ref="K109" si="107">IF(SUM(F109)=0,"",F109*J109)</f>
        <v/>
      </c>
      <c r="L109" s="16">
        <v>663</v>
      </c>
      <c r="M109" s="16">
        <v>802.23333333333335</v>
      </c>
      <c r="N109" s="16">
        <v>682.89</v>
      </c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7">
        <f t="shared" si="12"/>
        <v>3</v>
      </c>
      <c r="AB109" s="19">
        <f t="shared" si="13"/>
        <v>716.05000000000007</v>
      </c>
      <c r="AC109" s="19">
        <f t="shared" si="14"/>
        <v>1432.1000000000001</v>
      </c>
      <c r="AD109" s="34">
        <f t="shared" si="15"/>
        <v>10.516616480604837</v>
      </c>
    </row>
    <row r="110" spans="1:30" ht="15.75" x14ac:dyDescent="0.2">
      <c r="A110" s="13">
        <v>93</v>
      </c>
      <c r="B110" s="14" t="s">
        <v>275</v>
      </c>
      <c r="C110" s="14" t="s">
        <v>173</v>
      </c>
      <c r="D110" s="39" t="s">
        <v>77</v>
      </c>
      <c r="E110" s="18">
        <v>1</v>
      </c>
      <c r="F110" s="41"/>
      <c r="G110" s="43"/>
      <c r="H110" s="43"/>
      <c r="I110" s="42"/>
      <c r="J110" s="18">
        <v>1.04</v>
      </c>
      <c r="K110" s="15" t="str">
        <f t="shared" ref="K110" si="108">IF(SUM(F110)=0,"",F110*J110)</f>
        <v/>
      </c>
      <c r="L110" s="16">
        <v>17031</v>
      </c>
      <c r="M110" s="16">
        <v>19585.650000000001</v>
      </c>
      <c r="N110" s="16">
        <v>17541.93</v>
      </c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7">
        <f t="shared" si="12"/>
        <v>3</v>
      </c>
      <c r="AB110" s="19">
        <f t="shared" si="13"/>
        <v>18052.86</v>
      </c>
      <c r="AC110" s="19">
        <f t="shared" si="14"/>
        <v>18052.86</v>
      </c>
      <c r="AD110" s="34">
        <f t="shared" si="15"/>
        <v>7.4879754086733747</v>
      </c>
    </row>
    <row r="111" spans="1:30" ht="25.5" x14ac:dyDescent="0.2">
      <c r="A111" s="13">
        <v>94</v>
      </c>
      <c r="B111" s="14" t="s">
        <v>276</v>
      </c>
      <c r="C111" s="14" t="s">
        <v>174</v>
      </c>
      <c r="D111" s="39" t="s">
        <v>77</v>
      </c>
      <c r="E111" s="42">
        <v>2</v>
      </c>
      <c r="F111" s="41"/>
      <c r="G111" s="43"/>
      <c r="H111" s="43"/>
      <c r="I111" s="42"/>
      <c r="J111" s="18">
        <v>1.04</v>
      </c>
      <c r="K111" s="15" t="str">
        <f t="shared" ref="K111" si="109">IF(SUM(F111)=0,"",F111*J111)</f>
        <v/>
      </c>
      <c r="L111" s="16">
        <v>428</v>
      </c>
      <c r="M111" s="16">
        <v>517.88333333333344</v>
      </c>
      <c r="N111" s="16">
        <v>440.84</v>
      </c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7">
        <f t="shared" si="12"/>
        <v>3</v>
      </c>
      <c r="AB111" s="19">
        <f t="shared" si="13"/>
        <v>462.25</v>
      </c>
      <c r="AC111" s="19">
        <f t="shared" si="14"/>
        <v>924.5</v>
      </c>
      <c r="AD111" s="34">
        <f t="shared" si="15"/>
        <v>10.516682116678249</v>
      </c>
    </row>
    <row r="112" spans="1:30" ht="25.5" x14ac:dyDescent="0.2">
      <c r="A112" s="13">
        <v>95</v>
      </c>
      <c r="B112" s="14" t="s">
        <v>277</v>
      </c>
      <c r="C112" s="14" t="s">
        <v>175</v>
      </c>
      <c r="D112" s="39" t="s">
        <v>77</v>
      </c>
      <c r="E112" s="18">
        <v>2</v>
      </c>
      <c r="F112" s="41"/>
      <c r="G112" s="43"/>
      <c r="H112" s="43"/>
      <c r="I112" s="42"/>
      <c r="J112" s="18">
        <v>1.04</v>
      </c>
      <c r="K112" s="15" t="str">
        <f t="shared" ref="K112" si="110">IF(SUM(F112)=0,"",F112*J112)</f>
        <v/>
      </c>
      <c r="L112" s="16">
        <v>668</v>
      </c>
      <c r="M112" s="16">
        <v>808.28333333333342</v>
      </c>
      <c r="N112" s="16">
        <v>688.04</v>
      </c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7">
        <f t="shared" si="12"/>
        <v>3</v>
      </c>
      <c r="AB112" s="19">
        <f t="shared" si="13"/>
        <v>721.45</v>
      </c>
      <c r="AC112" s="19">
        <f t="shared" si="14"/>
        <v>1442.9</v>
      </c>
      <c r="AD112" s="34">
        <f t="shared" si="15"/>
        <v>10.516615585826846</v>
      </c>
    </row>
    <row r="113" spans="1:30" ht="25.5" x14ac:dyDescent="0.2">
      <c r="A113" s="13">
        <v>96</v>
      </c>
      <c r="B113" s="14" t="s">
        <v>278</v>
      </c>
      <c r="C113" s="14" t="s">
        <v>176</v>
      </c>
      <c r="D113" s="39" t="s">
        <v>77</v>
      </c>
      <c r="E113" s="42">
        <v>2</v>
      </c>
      <c r="F113" s="41"/>
      <c r="G113" s="43"/>
      <c r="H113" s="43"/>
      <c r="I113" s="42"/>
      <c r="J113" s="18">
        <v>1.04</v>
      </c>
      <c r="K113" s="15" t="str">
        <f t="shared" ref="K113" si="111">IF(SUM(F113)=0,"",F113*J113)</f>
        <v/>
      </c>
      <c r="L113" s="16">
        <v>835</v>
      </c>
      <c r="M113" s="16">
        <v>1010.3500000000001</v>
      </c>
      <c r="N113" s="16">
        <v>860.05</v>
      </c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7">
        <f t="shared" si="12"/>
        <v>3</v>
      </c>
      <c r="AB113" s="19">
        <f t="shared" si="13"/>
        <v>901.80000000000007</v>
      </c>
      <c r="AC113" s="19">
        <f t="shared" si="14"/>
        <v>1803.6000000000001</v>
      </c>
      <c r="AD113" s="34">
        <f t="shared" si="15"/>
        <v>10.516496936667183</v>
      </c>
    </row>
    <row r="114" spans="1:30" ht="25.5" x14ac:dyDescent="0.2">
      <c r="A114" s="13">
        <v>97</v>
      </c>
      <c r="B114" s="14" t="s">
        <v>279</v>
      </c>
      <c r="C114" s="14" t="s">
        <v>177</v>
      </c>
      <c r="D114" s="39" t="s">
        <v>77</v>
      </c>
      <c r="E114" s="18">
        <v>2</v>
      </c>
      <c r="F114" s="41"/>
      <c r="G114" s="43"/>
      <c r="H114" s="43"/>
      <c r="I114" s="42"/>
      <c r="J114" s="18">
        <v>1.04</v>
      </c>
      <c r="K114" s="15" t="str">
        <f t="shared" ref="K114" si="112">IF(SUM(F114)=0,"",F114*J114)</f>
        <v/>
      </c>
      <c r="L114" s="16">
        <v>1123</v>
      </c>
      <c r="M114" s="16">
        <v>1358.8333333333333</v>
      </c>
      <c r="N114" s="16">
        <v>1156.69</v>
      </c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7">
        <f t="shared" si="12"/>
        <v>3</v>
      </c>
      <c r="AB114" s="19">
        <f t="shared" si="13"/>
        <v>1212.8500000000001</v>
      </c>
      <c r="AC114" s="19">
        <f t="shared" si="14"/>
        <v>2425.7000000000003</v>
      </c>
      <c r="AD114" s="34">
        <f t="shared" si="15"/>
        <v>10.516567513753365</v>
      </c>
    </row>
    <row r="115" spans="1:30" ht="25.5" x14ac:dyDescent="0.2">
      <c r="A115" s="13">
        <v>98</v>
      </c>
      <c r="B115" s="14" t="s">
        <v>280</v>
      </c>
      <c r="C115" s="14" t="s">
        <v>178</v>
      </c>
      <c r="D115" s="39" t="s">
        <v>77</v>
      </c>
      <c r="E115" s="42">
        <v>9</v>
      </c>
      <c r="F115" s="41"/>
      <c r="G115" s="43"/>
      <c r="H115" s="43"/>
      <c r="I115" s="42"/>
      <c r="J115" s="18">
        <v>1.04</v>
      </c>
      <c r="K115" s="15" t="str">
        <f t="shared" ref="K115" si="113">IF(SUM(F115)=0,"",F115*J115)</f>
        <v/>
      </c>
      <c r="L115" s="16">
        <v>450</v>
      </c>
      <c r="M115" s="16">
        <v>535.5</v>
      </c>
      <c r="N115" s="16">
        <v>463.5</v>
      </c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7">
        <f t="shared" si="12"/>
        <v>3</v>
      </c>
      <c r="AB115" s="19">
        <f t="shared" si="13"/>
        <v>483</v>
      </c>
      <c r="AC115" s="19">
        <f t="shared" si="14"/>
        <v>4347</v>
      </c>
      <c r="AD115" s="34">
        <f t="shared" si="15"/>
        <v>9.5164928236301645</v>
      </c>
    </row>
    <row r="116" spans="1:30" ht="15.75" x14ac:dyDescent="0.2">
      <c r="A116" s="13">
        <v>99</v>
      </c>
      <c r="B116" s="14" t="s">
        <v>281</v>
      </c>
      <c r="C116" s="14" t="s">
        <v>179</v>
      </c>
      <c r="D116" s="39" t="s">
        <v>77</v>
      </c>
      <c r="E116" s="18">
        <v>8</v>
      </c>
      <c r="F116" s="41"/>
      <c r="G116" s="43"/>
      <c r="H116" s="43"/>
      <c r="I116" s="42"/>
      <c r="J116" s="18">
        <v>1.04</v>
      </c>
      <c r="K116" s="15" t="str">
        <f t="shared" ref="K116" si="114">IF(SUM(F116)=0,"",F116*J116)</f>
        <v/>
      </c>
      <c r="L116" s="16">
        <v>2394</v>
      </c>
      <c r="M116" s="16">
        <v>2848.8583333333336</v>
      </c>
      <c r="N116" s="16">
        <v>2465.8200000000002</v>
      </c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7">
        <f t="shared" si="12"/>
        <v>3</v>
      </c>
      <c r="AB116" s="19">
        <f t="shared" si="13"/>
        <v>2569.56</v>
      </c>
      <c r="AC116" s="19">
        <f t="shared" si="14"/>
        <v>20556.48</v>
      </c>
      <c r="AD116" s="34">
        <f t="shared" si="15"/>
        <v>9.5164557815625237</v>
      </c>
    </row>
    <row r="117" spans="1:30" ht="25.5" x14ac:dyDescent="0.2">
      <c r="A117" s="13">
        <v>100</v>
      </c>
      <c r="B117" s="14" t="s">
        <v>282</v>
      </c>
      <c r="C117" s="14" t="s">
        <v>180</v>
      </c>
      <c r="D117" s="39" t="s">
        <v>77</v>
      </c>
      <c r="E117" s="42">
        <v>32</v>
      </c>
      <c r="F117" s="41"/>
      <c r="G117" s="43"/>
      <c r="H117" s="43"/>
      <c r="I117" s="42"/>
      <c r="J117" s="18">
        <v>1.04</v>
      </c>
      <c r="K117" s="15" t="str">
        <f t="shared" ref="K117" si="115">IF(SUM(F117)=0,"",F117*J117)</f>
        <v/>
      </c>
      <c r="L117" s="16">
        <v>1776</v>
      </c>
      <c r="M117" s="16">
        <v>2113.4416666666671</v>
      </c>
      <c r="N117" s="16">
        <v>1829.28</v>
      </c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7">
        <f t="shared" si="12"/>
        <v>3</v>
      </c>
      <c r="AB117" s="19">
        <f t="shared" si="13"/>
        <v>1906.25</v>
      </c>
      <c r="AC117" s="19">
        <f t="shared" si="14"/>
        <v>61000</v>
      </c>
      <c r="AD117" s="34">
        <f t="shared" si="15"/>
        <v>9.516492832494011</v>
      </c>
    </row>
    <row r="118" spans="1:30" ht="15.75" x14ac:dyDescent="0.2">
      <c r="A118" s="13">
        <v>101</v>
      </c>
      <c r="B118" s="14" t="s">
        <v>283</v>
      </c>
      <c r="C118" s="14" t="s">
        <v>181</v>
      </c>
      <c r="D118" s="39" t="s">
        <v>77</v>
      </c>
      <c r="E118" s="18">
        <v>6</v>
      </c>
      <c r="F118" s="41"/>
      <c r="G118" s="43"/>
      <c r="H118" s="43"/>
      <c r="I118" s="42"/>
      <c r="J118" s="18">
        <v>1.04</v>
      </c>
      <c r="K118" s="15" t="str">
        <f t="shared" ref="K118" si="116">IF(SUM(F118)=0,"",F118*J118)</f>
        <v/>
      </c>
      <c r="L118" s="16">
        <v>434</v>
      </c>
      <c r="M118" s="16">
        <v>499.09999999999997</v>
      </c>
      <c r="N118" s="16">
        <v>447.02</v>
      </c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7">
        <f t="shared" si="12"/>
        <v>3</v>
      </c>
      <c r="AB118" s="19">
        <f t="shared" si="13"/>
        <v>460.04</v>
      </c>
      <c r="AC118" s="19">
        <f t="shared" si="14"/>
        <v>2760.2400000000002</v>
      </c>
      <c r="AD118" s="34">
        <f t="shared" si="15"/>
        <v>7.4879754086733659</v>
      </c>
    </row>
    <row r="119" spans="1:30" ht="25.5" x14ac:dyDescent="0.2">
      <c r="A119" s="13">
        <v>102</v>
      </c>
      <c r="B119" s="14" t="s">
        <v>284</v>
      </c>
      <c r="C119" s="14" t="s">
        <v>182</v>
      </c>
      <c r="D119" s="39" t="s">
        <v>77</v>
      </c>
      <c r="E119" s="42">
        <v>4</v>
      </c>
      <c r="F119" s="41"/>
      <c r="G119" s="43"/>
      <c r="H119" s="43"/>
      <c r="I119" s="42"/>
      <c r="J119" s="18">
        <v>1.04</v>
      </c>
      <c r="K119" s="15" t="str">
        <f t="shared" ref="K119" si="117">IF(SUM(F119)=0,"",F119*J119)</f>
        <v/>
      </c>
      <c r="L119" s="16">
        <v>8260</v>
      </c>
      <c r="M119" s="16">
        <v>9746.8000000000011</v>
      </c>
      <c r="N119" s="16">
        <v>8507.7999999999993</v>
      </c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7">
        <f t="shared" si="12"/>
        <v>3</v>
      </c>
      <c r="AB119" s="19">
        <f t="shared" si="13"/>
        <v>8838.2000000000007</v>
      </c>
      <c r="AC119" s="19">
        <f t="shared" si="14"/>
        <v>35352.800000000003</v>
      </c>
      <c r="AD119" s="34">
        <f t="shared" si="15"/>
        <v>9.0127577205541716</v>
      </c>
    </row>
    <row r="120" spans="1:30" ht="15.75" x14ac:dyDescent="0.2">
      <c r="A120" s="13">
        <v>103</v>
      </c>
      <c r="B120" s="14" t="s">
        <v>285</v>
      </c>
      <c r="C120" s="14" t="s">
        <v>183</v>
      </c>
      <c r="D120" s="39" t="s">
        <v>77</v>
      </c>
      <c r="E120" s="18">
        <v>1</v>
      </c>
      <c r="F120" s="41"/>
      <c r="G120" s="43"/>
      <c r="H120" s="43"/>
      <c r="I120" s="42"/>
      <c r="J120" s="18">
        <v>1.04</v>
      </c>
      <c r="K120" s="15" t="str">
        <f t="shared" ref="K120" si="118">IF(SUM(F120)=0,"",F120*J120)</f>
        <v/>
      </c>
      <c r="L120" s="16">
        <v>10267</v>
      </c>
      <c r="M120" s="16">
        <v>12620</v>
      </c>
      <c r="N120" s="16">
        <v>10575.01</v>
      </c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7">
        <f t="shared" si="12"/>
        <v>3</v>
      </c>
      <c r="AB120" s="19">
        <f t="shared" si="13"/>
        <v>11154.01</v>
      </c>
      <c r="AC120" s="19">
        <f t="shared" si="14"/>
        <v>11154.01</v>
      </c>
      <c r="AD120" s="34">
        <f t="shared" si="15"/>
        <v>11.465803530043013</v>
      </c>
    </row>
    <row r="121" spans="1:30" x14ac:dyDescent="0.2">
      <c r="A121" s="30"/>
      <c r="B121" s="31"/>
      <c r="C121" s="63" t="s">
        <v>5</v>
      </c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2"/>
      <c r="AC121" s="32">
        <f>SUM(AC18:AC120)</f>
        <v>641686.87000000011</v>
      </c>
      <c r="AD121" s="33"/>
    </row>
    <row r="122" spans="1:30" x14ac:dyDescent="0.2"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1"/>
    </row>
    <row r="123" spans="1:30" s="22" customFormat="1" hidden="1" x14ac:dyDescent="0.2">
      <c r="C123" s="22" t="s">
        <v>8</v>
      </c>
      <c r="N123" s="22">
        <v>7237.5</v>
      </c>
    </row>
    <row r="124" spans="1:30" s="22" customFormat="1" hidden="1" x14ac:dyDescent="0.2">
      <c r="C124" s="23" t="s">
        <v>30</v>
      </c>
    </row>
    <row r="125" spans="1:30" s="22" customFormat="1" hidden="1" x14ac:dyDescent="0.2">
      <c r="C125" s="23" t="s">
        <v>31</v>
      </c>
    </row>
    <row r="126" spans="1:30" s="22" customFormat="1" hidden="1" x14ac:dyDescent="0.2">
      <c r="C126" s="23" t="s">
        <v>32</v>
      </c>
    </row>
    <row r="127" spans="1:30" x14ac:dyDescent="0.2">
      <c r="L127" s="24"/>
    </row>
    <row r="128" spans="1:30" s="3" customFormat="1" ht="15.75" x14ac:dyDescent="0.25">
      <c r="C128" s="25" t="s">
        <v>0</v>
      </c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3:30" s="3" customFormat="1" ht="15.75" x14ac:dyDescent="0.25"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3:30" s="3" customFormat="1" ht="15.75" x14ac:dyDescent="0.25">
      <c r="C130" s="40">
        <v>45181</v>
      </c>
      <c r="D130" s="26"/>
      <c r="E130" s="26"/>
      <c r="F130" s="48" t="s">
        <v>75</v>
      </c>
      <c r="G130" s="48"/>
      <c r="H130" s="48"/>
      <c r="I130" s="48"/>
      <c r="J130" s="48"/>
      <c r="K130" s="27"/>
      <c r="L130" s="48"/>
      <c r="M130" s="48"/>
      <c r="N130" s="48"/>
      <c r="O130" s="37"/>
      <c r="P130" s="37"/>
      <c r="Q130" s="1"/>
      <c r="R130" s="1"/>
      <c r="S130" s="1"/>
      <c r="T130" s="1"/>
      <c r="U130" s="1"/>
      <c r="V130" s="26"/>
      <c r="W130" s="26"/>
      <c r="X130" s="26"/>
      <c r="Y130" s="26"/>
      <c r="Z130" s="26"/>
      <c r="AA130" s="1"/>
      <c r="AB130" s="26"/>
      <c r="AC130" s="28"/>
    </row>
    <row r="131" spans="3:30" s="3" customFormat="1" ht="15.75" x14ac:dyDescent="0.25">
      <c r="C131" s="38" t="s">
        <v>2</v>
      </c>
      <c r="D131" s="26"/>
      <c r="E131" s="26"/>
      <c r="F131" s="50" t="s">
        <v>74</v>
      </c>
      <c r="G131" s="50"/>
      <c r="H131" s="50"/>
      <c r="I131" s="50"/>
      <c r="J131" s="50"/>
      <c r="K131" s="1"/>
      <c r="L131" s="49" t="s">
        <v>7</v>
      </c>
      <c r="M131" s="49"/>
      <c r="N131" s="49"/>
      <c r="O131" s="37"/>
      <c r="P131" s="37"/>
      <c r="Q131" s="1"/>
      <c r="R131" s="1"/>
      <c r="S131" s="1"/>
      <c r="T131" s="1"/>
      <c r="U131" s="1"/>
      <c r="V131" s="26"/>
      <c r="W131" s="26"/>
      <c r="X131" s="26"/>
      <c r="Y131" s="26"/>
      <c r="Z131" s="26"/>
      <c r="AA131" s="1"/>
      <c r="AB131" s="26"/>
    </row>
    <row r="132" spans="3:30" x14ac:dyDescent="0.2">
      <c r="C132" s="29"/>
      <c r="V132" s="27"/>
      <c r="W132" s="27"/>
      <c r="X132" s="27"/>
      <c r="Y132" s="27"/>
      <c r="Z132" s="27"/>
      <c r="AB132" s="27"/>
    </row>
    <row r="133" spans="3:30" x14ac:dyDescent="0.2">
      <c r="C133" s="25" t="s">
        <v>27</v>
      </c>
      <c r="V133" s="27"/>
      <c r="W133" s="27"/>
      <c r="X133" s="27"/>
      <c r="Y133" s="27"/>
      <c r="Z133" s="27"/>
      <c r="AB133" s="27"/>
    </row>
    <row r="134" spans="3:30" x14ac:dyDescent="0.2">
      <c r="V134" s="27"/>
      <c r="W134" s="27"/>
      <c r="X134" s="27"/>
      <c r="Y134" s="27"/>
      <c r="Z134" s="27"/>
      <c r="AB134" s="27"/>
    </row>
    <row r="135" spans="3:30" x14ac:dyDescent="0.2">
      <c r="C135" s="40">
        <v>45181</v>
      </c>
      <c r="D135" s="26"/>
      <c r="E135" s="26"/>
      <c r="F135" s="48" t="s">
        <v>76</v>
      </c>
      <c r="G135" s="48"/>
      <c r="H135" s="48"/>
      <c r="I135" s="48"/>
      <c r="J135" s="48"/>
      <c r="K135" s="27"/>
      <c r="L135" s="48"/>
      <c r="M135" s="48"/>
      <c r="N135" s="48"/>
      <c r="O135" s="37"/>
      <c r="P135" s="37"/>
      <c r="V135" s="26"/>
      <c r="W135" s="26"/>
      <c r="X135" s="26"/>
      <c r="Y135" s="26"/>
      <c r="Z135" s="26"/>
      <c r="AB135" s="26"/>
    </row>
    <row r="136" spans="3:30" x14ac:dyDescent="0.2">
      <c r="C136" s="38" t="s">
        <v>2</v>
      </c>
      <c r="D136" s="26"/>
      <c r="E136" s="26"/>
      <c r="F136" s="50" t="s">
        <v>74</v>
      </c>
      <c r="G136" s="50"/>
      <c r="H136" s="50"/>
      <c r="I136" s="50"/>
      <c r="J136" s="50"/>
      <c r="L136" s="49" t="s">
        <v>7</v>
      </c>
      <c r="M136" s="49"/>
      <c r="N136" s="49"/>
      <c r="O136" s="37"/>
      <c r="P136" s="37"/>
      <c r="V136" s="26"/>
      <c r="W136" s="26"/>
      <c r="X136" s="26"/>
      <c r="Y136" s="26"/>
      <c r="Z136" s="26"/>
      <c r="AB136" s="26"/>
    </row>
    <row r="139" spans="3:30" x14ac:dyDescent="0.2">
      <c r="C139" s="25" t="s">
        <v>67</v>
      </c>
    </row>
    <row r="141" spans="3:30" x14ac:dyDescent="0.2">
      <c r="C141" s="48"/>
      <c r="D141" s="48"/>
      <c r="E141" s="48"/>
      <c r="F141" s="48"/>
      <c r="G141" s="48"/>
      <c r="H141" s="48"/>
      <c r="I141" s="48"/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120 G18:I120" name="Диапазон3"/>
    <protectedRange sqref="X18:Z120 P18:U120" name="Диапазон4"/>
    <protectedRange sqref="C130 F130 L130 L135 F135 C135" name="Диапазон5"/>
    <protectedRange sqref="D124:AC126" name="Диапазон6"/>
    <protectedRange sqref="V1" name="Диапазон8_1"/>
    <protectedRange sqref="C124:C126" name="Диапазон6_1"/>
    <protectedRange sqref="F18:F120" name="Диапазон3_3"/>
    <protectedRange sqref="V18:W120 L18:O120" name="Диапазон4_1"/>
  </protectedRanges>
  <autoFilter ref="A17:AD121"/>
  <mergeCells count="38">
    <mergeCell ref="C141:AD141"/>
    <mergeCell ref="L15:P15"/>
    <mergeCell ref="AD14:AD16"/>
    <mergeCell ref="A14:A16"/>
    <mergeCell ref="C4:AC4"/>
    <mergeCell ref="C121:M12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135:N135"/>
    <mergeCell ref="L136:N136"/>
    <mergeCell ref="F135:J135"/>
    <mergeCell ref="F136:J136"/>
    <mergeCell ref="J14:J16"/>
    <mergeCell ref="F15:F16"/>
    <mergeCell ref="L130:N130"/>
    <mergeCell ref="L131:N131"/>
    <mergeCell ref="F130:J130"/>
    <mergeCell ref="F131:J131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2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Бурыгин Дмитрий Павлович</cp:lastModifiedBy>
  <cp:lastPrinted>2022-09-23T10:57:14Z</cp:lastPrinted>
  <dcterms:created xsi:type="dcterms:W3CDTF">1996-10-08T23:32:33Z</dcterms:created>
  <dcterms:modified xsi:type="dcterms:W3CDTF">2023-09-12T09:13:16Z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